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G\"/>
    </mc:Choice>
  </mc:AlternateContent>
  <xr:revisionPtr revIDLastSave="0" documentId="8_{C934CDAB-BCD9-40CE-9A1B-1DF80A88CD41}" xr6:coauthVersionLast="36" xr6:coauthVersionMax="36" xr10:uidLastSave="{00000000-0000-0000-0000-000000000000}"/>
  <bookViews>
    <workbookView xWindow="0" yWindow="0" windowWidth="28800" windowHeight="12375" tabRatio="993" xr2:uid="{00000000-000D-0000-FFFF-FFFF00000000}"/>
  </bookViews>
  <sheets>
    <sheet name="Fiche générale" sheetId="1" r:id="rId1"/>
    <sheet name="Semestre 5 (PT1)" sheetId="2" r:id="rId2"/>
    <sheet name="Semestre 6 (PT1)" sheetId="3" r:id="rId3"/>
    <sheet name="Listes" sheetId="4" state="hidden" r:id="rId4"/>
  </sheets>
  <definedNames>
    <definedName name="DROIT">Listes!$A$8</definedName>
    <definedName name="IAE">Listes!$B$8</definedName>
    <definedName name="_xlnm.Print_Titles" localSheetId="1">'Semestre 5 (PT1)'!$1:$16</definedName>
    <definedName name="_xlnm.Print_Titles" localSheetId="2">'Semestre 6 (PT1)'!$1:$16</definedName>
    <definedName name="ISEM">Listes!$C$8</definedName>
    <definedName name="LASH">Listes!$D$8:$D$19</definedName>
    <definedName name="liste_cmp">Listes!$A$7:$F$7</definedName>
    <definedName name="liste_ELP">Listes!$G$2:$G$5</definedName>
    <definedName name="liste_nature_controle">Listes!$C$2:$C$5</definedName>
    <definedName name="liste_type_controle">Listes!$A$2:$A$4</definedName>
    <definedName name="Nature_ELP">Listes!$E$2:$E$3</definedName>
    <definedName name="Print_Area_0" localSheetId="0">'Fiche générale'!$A$1:$I$35</definedName>
    <definedName name="Print_Titles_0" localSheetId="1">'Semestre 5 (PT1)'!$1:$16</definedName>
    <definedName name="Print_Titles_0" localSheetId="2">'Semestre 6 (PT1)'!$1:$16</definedName>
    <definedName name="SCIENCES">Listes!$E$8:$E$17</definedName>
    <definedName name="STAPS">Listes!$F$8:$F$11</definedName>
    <definedName name="tab_cmp" localSheetId="2">#REF!</definedName>
    <definedName name="tab_cmp">#REF!</definedName>
    <definedName name="tab_code_dip">Listes!$H$1:$I$30</definedName>
    <definedName name="_xlnm.Print_Area" localSheetId="0">'Fiche générale'!$A$1:$I$35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5" i="3" l="1"/>
  <c r="B3" i="3"/>
  <c r="B2" i="3"/>
  <c r="K15" i="2"/>
  <c r="B3" i="2"/>
  <c r="B2" i="2"/>
  <c r="B4" i="1"/>
  <c r="B4" i="3" l="1"/>
  <c r="B4" i="2"/>
</calcChain>
</file>

<file path=xl/sharedStrings.xml><?xml version="1.0" encoding="utf-8"?>
<sst xmlns="http://schemas.openxmlformats.org/spreadsheetml/2006/main" count="510" uniqueCount="171">
  <si>
    <t>Type Diplôme : LICENCE 3ème année</t>
  </si>
  <si>
    <t>COMPOSANTE</t>
  </si>
  <si>
    <t>MENTION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</si>
  <si>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</si>
  <si>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</si>
  <si>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</si>
  <si>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</si>
  <si>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</si>
  <si>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</si>
  <si>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</si>
  <si>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</si>
  <si>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</si>
  <si>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</si>
  <si>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</si>
  <si>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</si>
  <si>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Seconde chance</t>
  </si>
  <si>
    <t>Observation seconde chance</t>
  </si>
  <si>
    <t>Contrôle Continu</t>
  </si>
  <si>
    <t>Contrôle terminal</t>
  </si>
  <si>
    <t>Épreuve terminale CC</t>
  </si>
  <si>
    <t>Nature ELP</t>
  </si>
  <si>
    <t>Libellé ELP</t>
  </si>
  <si>
    <t>Code ELP</t>
  </si>
  <si>
    <t>ECTS</t>
  </si>
  <si>
    <t>Coeff</t>
  </si>
  <si>
    <t>Capitalisable</t>
  </si>
  <si>
    <t>Compensable</t>
  </si>
  <si>
    <t>Type  Contrôle</t>
  </si>
  <si>
    <t xml:space="preserve">Si CC&amp;CT 
coef du CT </t>
  </si>
  <si>
    <t>Nbre d'évaluation minimum</t>
  </si>
  <si>
    <t>Nature</t>
  </si>
  <si>
    <t>Durée</t>
  </si>
  <si>
    <t>Unité d'enseignement</t>
  </si>
  <si>
    <t>Apprentissage automatique</t>
  </si>
  <si>
    <t>OUI</t>
  </si>
  <si>
    <t>Élément constitutif d'une UE</t>
  </si>
  <si>
    <t>Les bases pour l'apprentissage automatique</t>
  </si>
  <si>
    <t>CCI (CC Intégral)</t>
  </si>
  <si>
    <t>Écrit</t>
  </si>
  <si>
    <t>1h30</t>
  </si>
  <si>
    <t>Attention, compensable sous conditions. Voir document "modalités d'obtention de la licence ST parcours IA</t>
  </si>
  <si>
    <t>Méthodes d’apprentissage (non supervisé et supervisé)</t>
  </si>
  <si>
    <t>Statistiques</t>
  </si>
  <si>
    <t>Statistiques pour l’IA</t>
  </si>
  <si>
    <t>Langage R pour l’IA</t>
  </si>
  <si>
    <t>Gestion des données</t>
  </si>
  <si>
    <t>Introduction aux bases de données NoSQL et gestion des données massives.</t>
  </si>
  <si>
    <t>Introduction à l’informatique décisionnelle (notion d’entrepôt de données).</t>
  </si>
  <si>
    <t>Programmation</t>
  </si>
  <si>
    <t>Conception/programmation orientée objet</t>
  </si>
  <si>
    <t>Langage Python pour l’IA</t>
  </si>
  <si>
    <t>Compétences Transversales portail S&amp;T</t>
  </si>
  <si>
    <t>Management projet</t>
  </si>
  <si>
    <t>Anglais</t>
  </si>
  <si>
    <t>Communication professionnelle</t>
  </si>
  <si>
    <t>SCIENCES</t>
  </si>
  <si>
    <t>Sciences et Technologies</t>
  </si>
  <si>
    <t>CODE DIPLÔME</t>
  </si>
  <si>
    <t>Session</t>
  </si>
  <si>
    <t>PARCOURS TYPES EN L3</t>
  </si>
  <si>
    <t>FAIRE AUTANT D'ONGLET SEMESTRE 5 ET 6 QUE DE PARCOURS TYPES</t>
  </si>
  <si>
    <t>Parcours type 1</t>
  </si>
  <si>
    <t>Parcours type 2</t>
  </si>
  <si>
    <t>Parcours type 3</t>
  </si>
  <si>
    <t>Parcours type 4</t>
  </si>
  <si>
    <t>…</t>
  </si>
  <si>
    <t>COMPENSATION</t>
  </si>
  <si>
    <t>Les MCC déterminent le mode de compensation entre UE, semestre et année ainsi que la possibilité d’une note éliminatoire.</t>
  </si>
  <si>
    <t>Obtention des UE</t>
  </si>
  <si>
    <t>Une UE est obtenue si la note est &gt;= 10/20</t>
  </si>
  <si>
    <t>Obtention du Semestre</t>
  </si>
  <si>
    <t>La compensation est annuelle et non semestrielle</t>
  </si>
  <si>
    <t>Obtention de l'Année</t>
  </si>
  <si>
    <t>L'année est obtenue si la moyenne annuelle des UE d'intelligence artificielle est &gt;= 10/20</t>
  </si>
  <si>
    <t>Note éliminatoire</t>
  </si>
  <si>
    <t>il n'y a pas de note éliminatoire.</t>
  </si>
  <si>
    <t>Textes réglementaires</t>
  </si>
  <si>
    <t>Arrêté du 30 juillet 2018 relatif au diplôme national de licence</t>
  </si>
  <si>
    <t>Arrêté du 1er août 2011 relatif à la licence</t>
  </si>
  <si>
    <t>Arrêté du 22 janvier 2014 fixant le cadre national des formations conduisant à la délivrance des diplômes nationaux de licence, de licence professionnelle et de master</t>
  </si>
  <si>
    <t>Planification et optimisation</t>
  </si>
  <si>
    <t>Planification</t>
  </si>
  <si>
    <t>Compensable. Voir document "modalités d'obtention de la licence ST parcours IA</t>
  </si>
  <si>
    <t>Recherches heuristiques</t>
  </si>
  <si>
    <t xml:space="preserve">Algorithmes bio-inspirés
Algorithmes bio-inspirés
</t>
  </si>
  <si>
    <t>Représentation des connaissances, raisonnement et langage</t>
  </si>
  <si>
    <t>Traitement du langage naturel</t>
  </si>
  <si>
    <t>Argumentation</t>
  </si>
  <si>
    <t>Agents intelligents</t>
  </si>
  <si>
    <t>IA et robotique</t>
  </si>
  <si>
    <t>Informatique fondamentale</t>
  </si>
  <si>
    <t xml:space="preserve">Algorithmique </t>
  </si>
  <si>
    <t xml:space="preserve">Langages et compilation </t>
  </si>
  <si>
    <t>Compétences Transversales portail ST</t>
  </si>
  <si>
    <t xml:space="preserve">Travail encadré d'études, de recherche et de développement </t>
  </si>
  <si>
    <t>Rapport/Mémoire</t>
  </si>
  <si>
    <t>Type contrôle</t>
  </si>
  <si>
    <t>Nature contrôle</t>
  </si>
  <si>
    <t xml:space="preserve">Mention </t>
  </si>
  <si>
    <t>Codage Diplôme</t>
  </si>
  <si>
    <t>Sciences de la Vie</t>
  </si>
  <si>
    <t>SLVIE18</t>
  </si>
  <si>
    <t>CT (Contrôle terminal)</t>
  </si>
  <si>
    <t>Oral</t>
  </si>
  <si>
    <t>Droit</t>
  </si>
  <si>
    <t>DLDRT18</t>
  </si>
  <si>
    <t>CC&amp;CT</t>
  </si>
  <si>
    <t>Économie et gestion</t>
  </si>
  <si>
    <t>ILECG18</t>
  </si>
  <si>
    <t>Pratique sportive</t>
  </si>
  <si>
    <t>GLECG18</t>
  </si>
  <si>
    <t>Information-communication</t>
  </si>
  <si>
    <t>HLICO18</t>
  </si>
  <si>
    <t>DROIT</t>
  </si>
  <si>
    <t>IAE</t>
  </si>
  <si>
    <t>ISEM</t>
  </si>
  <si>
    <t>LASH</t>
  </si>
  <si>
    <t>STAPS</t>
  </si>
  <si>
    <t>Arts du spectacle</t>
  </si>
  <si>
    <t>HLARS18</t>
  </si>
  <si>
    <t>STAPS-Activité Physique Adaptée-Santé</t>
  </si>
  <si>
    <t>Musicologie</t>
  </si>
  <si>
    <t>HLMUS18</t>
  </si>
  <si>
    <t>Sciences de la terre</t>
  </si>
  <si>
    <t>STAPS-Education et Motricité</t>
  </si>
  <si>
    <t>Lettres</t>
  </si>
  <si>
    <t>HLLET18</t>
  </si>
  <si>
    <t>Sciences et technologies</t>
  </si>
  <si>
    <t>STAPS-Entraînement Sportif</t>
  </si>
  <si>
    <t>Lettres étrangères appliquées (LEA)</t>
  </si>
  <si>
    <t>HLEAP18</t>
  </si>
  <si>
    <t>Chimie</t>
  </si>
  <si>
    <t>STAPS-Management du Sport</t>
  </si>
  <si>
    <t>Langues, littératures et civilisations étrangères et régionales (LLCER)</t>
  </si>
  <si>
    <t>HLCER18</t>
  </si>
  <si>
    <t>Physique</t>
  </si>
  <si>
    <t>Sciences de l'homme, anthropologie, ethnologie</t>
  </si>
  <si>
    <t>HLTSH18</t>
  </si>
  <si>
    <t>Mathématiques</t>
  </si>
  <si>
    <t>Psychologie</t>
  </si>
  <si>
    <t>HLPSY18</t>
  </si>
  <si>
    <t>Mathématiques et Informatique appliquées aux sciences humaines et sociales (MIASHS)</t>
  </si>
  <si>
    <t>Sciences du langage</t>
  </si>
  <si>
    <t>HLNDL18</t>
  </si>
  <si>
    <t>Electronique, énergie électrique, automatique (EEA)</t>
  </si>
  <si>
    <t>Histoire</t>
  </si>
  <si>
    <t>HLHIS18</t>
  </si>
  <si>
    <t>Informatique</t>
  </si>
  <si>
    <t>Philosophie</t>
  </si>
  <si>
    <t>HLOPH18</t>
  </si>
  <si>
    <t>Géographie et aménagement</t>
  </si>
  <si>
    <t>Sociologie</t>
  </si>
  <si>
    <t>HLSOC18</t>
  </si>
  <si>
    <t>SLTER18</t>
  </si>
  <si>
    <t>SLSIT18</t>
  </si>
  <si>
    <t>SLCHI18</t>
  </si>
  <si>
    <t>SLPHY18</t>
  </si>
  <si>
    <t>SLMAT18</t>
  </si>
  <si>
    <t>SLASH18</t>
  </si>
  <si>
    <t>SLELE18</t>
  </si>
  <si>
    <t>SLINF18</t>
  </si>
  <si>
    <t>SLGEO18</t>
  </si>
  <si>
    <t>PLAPA18</t>
  </si>
  <si>
    <t>Intelligence Artificielle</t>
  </si>
  <si>
    <t>Voir le document intitulé "Modalités d'obtention de la licence Sciences et Technologies parcours IA"</t>
  </si>
  <si>
    <t>IA et applications</t>
  </si>
  <si>
    <t>IA et bio-informatique</t>
  </si>
  <si>
    <t>1h00</t>
  </si>
  <si>
    <t>IA et médecine</t>
  </si>
  <si>
    <t>IA et objets connectés</t>
  </si>
  <si>
    <t>IA et visualisation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</si>
</sst>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rgb="FF000000"/>
      <name val="Calibri"/>
      <family val="2"/>
      <charset val="1"/>
    </font>
    <font>
      <b/>
      <sz val="18"/>
      <color rgb="FFFFFFFF"/>
      <name val="Calibri"/>
      <family val="2"/>
      <charset val="1"/>
    </font>
    <font>
      <sz val="18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2"/>
      <name val="Calibri"/>
      <family val="2"/>
      <charset val="1"/>
    </font>
    <font>
      <b/>
      <sz val="14"/>
      <color rgb="FF000000"/>
      <name val="Calibri"/>
      <family val="2"/>
      <charset val="1"/>
    </font>
    <font>
      <i/>
      <sz val="11"/>
      <color rgb="FFC0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1"/>
      <color rgb="FFC00000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name val="Calibri (Corps)"/>
      <charset val="1"/>
    </font>
    <font>
      <sz val="10"/>
      <color rgb="FF000000"/>
      <name val="Arial"/>
      <family val="2"/>
      <charset val="1"/>
    </font>
    <font>
      <b/>
      <sz val="13"/>
      <color rgb="FF000000"/>
      <name val="Calibri"/>
      <family val="2"/>
      <charset val="1"/>
    </font>
    <font>
      <sz val="12"/>
      <color rgb="FF000000"/>
      <name val="Times New Roman"/>
      <family val="1"/>
      <charset val="1"/>
    </font>
    <font>
      <b/>
      <sz val="12"/>
      <color rgb="FF161616"/>
      <name val="Times New Roman"/>
      <family val="1"/>
      <charset val="1"/>
    </font>
    <font>
      <b/>
      <sz val="12"/>
      <color rgb="FF000000"/>
      <name val="Times New Roman"/>
      <family val="1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161616"/>
      </patternFill>
    </fill>
    <fill>
      <patternFill patternType="solid">
        <fgColor rgb="FFFFFFFF"/>
        <bgColor rgb="FFF2F2F2"/>
      </patternFill>
    </fill>
    <fill>
      <patternFill patternType="solid">
        <fgColor rgb="FFD9D9D9"/>
        <bgColor rgb="FFD6DCE4"/>
      </patternFill>
    </fill>
    <fill>
      <patternFill patternType="solid">
        <fgColor rgb="FFF2F2F2"/>
        <bgColor rgb="FFDEEBF7"/>
      </patternFill>
    </fill>
    <fill>
      <patternFill patternType="solid">
        <fgColor rgb="FFDEEBF7"/>
        <bgColor rgb="FFF2F2F2"/>
      </patternFill>
    </fill>
    <fill>
      <patternFill patternType="solid">
        <fgColor rgb="FFFBE5D6"/>
        <bgColor rgb="FFF2F2F2"/>
      </patternFill>
    </fill>
    <fill>
      <patternFill patternType="solid">
        <fgColor rgb="FF7030A0"/>
        <bgColor rgb="FF993366"/>
      </patternFill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 applyBorder="0" applyProtection="0"/>
  </cellStyleXfs>
  <cellXfs count="110">
    <xf numFmtId="0" fontId="0" fillId="0" borderId="0" xfId="0"/>
    <xf numFmtId="0" fontId="2" fillId="0" borderId="1" xfId="0" applyFont="1" applyBorder="1" applyAlignment="1" applyProtection="1">
      <alignment horizontal="left" vertical="center" indent="1"/>
    </xf>
    <xf numFmtId="0" fontId="3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left" vertical="center" indent="1"/>
    </xf>
    <xf numFmtId="0" fontId="3" fillId="0" borderId="1" xfId="0" applyFont="1" applyBorder="1" applyProtection="1"/>
    <xf numFmtId="0" fontId="0" fillId="0" borderId="0" xfId="0" applyProtection="1"/>
    <xf numFmtId="0" fontId="2" fillId="0" borderId="1" xfId="0" applyFont="1" applyBorder="1" applyAlignment="1">
      <alignment horizontal="left" vertical="center" indent="1"/>
    </xf>
    <xf numFmtId="0" fontId="0" fillId="0" borderId="1" xfId="0" applyFont="1" applyBorder="1" applyProtection="1"/>
    <xf numFmtId="0" fontId="0" fillId="0" borderId="1" xfId="0" applyFont="1" applyBorder="1" applyAlignment="1" applyProtection="1">
      <alignment vertical="center" wrapText="1"/>
      <protection locked="0"/>
    </xf>
    <xf numFmtId="0" fontId="7" fillId="0" borderId="2" xfId="0" applyFont="1" applyBorder="1"/>
    <xf numFmtId="0" fontId="0" fillId="0" borderId="3" xfId="0" applyBorder="1"/>
    <xf numFmtId="0" fontId="0" fillId="0" borderId="5" xfId="0" applyFont="1" applyBorder="1" applyAlignment="1" applyProtection="1">
      <alignment horizontal="left" wrapText="1"/>
      <protection locked="0"/>
    </xf>
    <xf numFmtId="0" fontId="0" fillId="0" borderId="0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0" fillId="0" borderId="7" xfId="0" applyFont="1" applyBorder="1" applyAlignment="1" applyProtection="1">
      <alignment horizontal="left" wrapText="1"/>
      <protection locked="0"/>
    </xf>
    <xf numFmtId="0" fontId="0" fillId="0" borderId="8" xfId="0" applyFont="1" applyBorder="1" applyAlignment="1" applyProtection="1">
      <alignment horizontal="left"/>
      <protection locked="0"/>
    </xf>
    <xf numFmtId="0" fontId="0" fillId="0" borderId="9" xfId="0" applyFont="1" applyBorder="1" applyAlignment="1" applyProtection="1">
      <alignment horizontal="left"/>
      <protection locked="0"/>
    </xf>
    <xf numFmtId="0" fontId="0" fillId="0" borderId="11" xfId="0" applyFont="1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0" xfId="0" applyAlignment="1" applyProtection="1">
      <alignment vertical="center"/>
    </xf>
    <xf numFmtId="0" fontId="10" fillId="0" borderId="1" xfId="0" applyFont="1" applyBorder="1" applyAlignment="1" applyProtection="1">
      <alignment vertical="center"/>
    </xf>
    <xf numFmtId="0" fontId="11" fillId="0" borderId="1" xfId="0" applyFont="1" applyBorder="1" applyAlignment="1" applyProtection="1">
      <alignment horizontal="left"/>
    </xf>
    <xf numFmtId="0" fontId="12" fillId="6" borderId="1" xfId="0" applyFont="1" applyFill="1" applyBorder="1" applyAlignment="1" applyProtection="1">
      <alignment horizontal="left" vertical="center"/>
      <protection locked="0"/>
    </xf>
    <xf numFmtId="0" fontId="10" fillId="6" borderId="1" xfId="0" applyFont="1" applyFill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 indent="4"/>
    </xf>
    <xf numFmtId="0" fontId="5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15" fillId="0" borderId="0" xfId="0" applyFont="1" applyProtection="1"/>
    <xf numFmtId="0" fontId="0" fillId="0" borderId="0" xfId="0" applyBorder="1" applyAlignment="1" applyProtection="1">
      <alignment vertical="center" wrapText="1"/>
    </xf>
    <xf numFmtId="0" fontId="0" fillId="3" borderId="0" xfId="0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6" fillId="0" borderId="8" xfId="0" applyFont="1" applyBorder="1" applyAlignment="1" applyProtection="1"/>
    <xf numFmtId="0" fontId="8" fillId="0" borderId="8" xfId="0" applyFont="1" applyBorder="1" applyAlignment="1" applyProtection="1"/>
    <xf numFmtId="0" fontId="8" fillId="0" borderId="9" xfId="0" applyFont="1" applyBorder="1" applyAlignment="1" applyProtection="1"/>
    <xf numFmtId="0" fontId="14" fillId="0" borderId="1" xfId="0" applyFont="1" applyBorder="1" applyAlignment="1" applyProtection="1">
      <alignment vertical="center" wrapText="1"/>
    </xf>
    <xf numFmtId="0" fontId="14" fillId="0" borderId="10" xfId="0" applyFont="1" applyBorder="1" applyAlignment="1" applyProtection="1">
      <alignment vertical="center" wrapText="1"/>
    </xf>
    <xf numFmtId="0" fontId="14" fillId="8" borderId="10" xfId="0" applyFont="1" applyFill="1" applyBorder="1" applyAlignment="1" applyProtection="1">
      <alignment vertical="center" wrapText="1"/>
    </xf>
    <xf numFmtId="0" fontId="14" fillId="8" borderId="10" xfId="0" applyFont="1" applyFill="1" applyBorder="1" applyAlignment="1" applyProtection="1">
      <alignment vertical="center"/>
    </xf>
    <xf numFmtId="0" fontId="14" fillId="0" borderId="1" xfId="0" applyFont="1" applyBorder="1" applyAlignment="1" applyProtection="1">
      <alignment horizontal="left" vertical="center" indent="1"/>
    </xf>
    <xf numFmtId="0" fontId="14" fillId="0" borderId="10" xfId="0" applyFont="1" applyBorder="1" applyAlignment="1" applyProtection="1">
      <alignment horizontal="left" vertical="center" wrapText="1" indent="1"/>
    </xf>
    <xf numFmtId="0" fontId="14" fillId="0" borderId="10" xfId="0" applyFont="1" applyBorder="1" applyAlignment="1" applyProtection="1">
      <alignment vertical="center"/>
    </xf>
    <xf numFmtId="0" fontId="0" fillId="0" borderId="1" xfId="0" applyFont="1" applyBorder="1" applyProtection="1">
      <protection locked="0"/>
    </xf>
    <xf numFmtId="0" fontId="17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18" fillId="0" borderId="1" xfId="0" applyFont="1" applyBorder="1" applyProtection="1"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19" fillId="0" borderId="1" xfId="0" applyFont="1" applyBorder="1" applyProtection="1"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20" fillId="0" borderId="1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1" fillId="0" borderId="0" xfId="0" applyFont="1" applyAlignment="1" applyProtection="1">
      <alignment horizontal="left" vertical="center" wrapText="1"/>
    </xf>
    <xf numFmtId="0" fontId="21" fillId="0" borderId="0" xfId="0" applyFont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left" vertical="center" wrapText="1"/>
    </xf>
    <xf numFmtId="0" fontId="21" fillId="4" borderId="1" xfId="0" applyFont="1" applyFill="1" applyBorder="1" applyAlignment="1" applyProtection="1">
      <alignment horizontal="center" vertical="center" wrapText="1"/>
    </xf>
    <xf numFmtId="0" fontId="17" fillId="9" borderId="1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center" vertical="center" wrapText="1"/>
    </xf>
    <xf numFmtId="0" fontId="0" fillId="0" borderId="0" xfId="0" applyFont="1"/>
    <xf numFmtId="0" fontId="10" fillId="0" borderId="1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9" fillId="0" borderId="14" xfId="1" applyFont="1" applyBorder="1" applyAlignment="1" applyProtection="1">
      <protection locked="0"/>
    </xf>
    <xf numFmtId="0" fontId="9" fillId="0" borderId="4" xfId="1" applyFont="1" applyBorder="1" applyAlignment="1" applyProtection="1">
      <alignment vertical="center" wrapText="1"/>
    </xf>
    <xf numFmtId="0" fontId="8" fillId="5" borderId="1" xfId="0" applyFont="1" applyFill="1" applyBorder="1" applyAlignment="1">
      <alignment horizontal="left" vertical="center"/>
    </xf>
    <xf numFmtId="0" fontId="0" fillId="0" borderId="10" xfId="0" applyFont="1" applyBorder="1" applyAlignment="1" applyProtection="1">
      <alignment horizontal="left" wrapText="1"/>
      <protection locked="0"/>
    </xf>
    <xf numFmtId="0" fontId="9" fillId="0" borderId="4" xfId="1" applyFont="1" applyBorder="1" applyAlignment="1" applyProtection="1">
      <protection locked="0"/>
    </xf>
    <xf numFmtId="0" fontId="5" fillId="4" borderId="1" xfId="0" applyFont="1" applyFill="1" applyBorder="1" applyAlignment="1">
      <alignment horizontal="center" vertical="center"/>
    </xf>
    <xf numFmtId="0" fontId="0" fillId="0" borderId="4" xfId="0" applyFont="1" applyBorder="1" applyAlignment="1" applyProtection="1">
      <alignment horizontal="left" wrapText="1"/>
      <protection locked="0"/>
    </xf>
    <xf numFmtId="0" fontId="8" fillId="5" borderId="10" xfId="0" applyFont="1" applyFill="1" applyBorder="1" applyAlignment="1">
      <alignment horizontal="left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/>
    </xf>
    <xf numFmtId="0" fontId="4" fillId="3" borderId="0" xfId="0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vertical="center"/>
      <protection locked="0"/>
    </xf>
    <xf numFmtId="0" fontId="5" fillId="4" borderId="1" xfId="0" applyFont="1" applyFill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/>
    </xf>
    <xf numFmtId="0" fontId="13" fillId="7" borderId="1" xfId="0" applyFont="1" applyFill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</xf>
    <xf numFmtId="0" fontId="12" fillId="6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left"/>
      <protection locked="0"/>
    </xf>
    <xf numFmtId="0" fontId="14" fillId="0" borderId="1" xfId="0" applyFont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left" vertical="center"/>
    </xf>
    <xf numFmtId="0" fontId="11" fillId="6" borderId="1" xfId="0" applyFont="1" applyFill="1" applyBorder="1" applyAlignment="1" applyProtection="1">
      <alignment horizontal="center"/>
      <protection locked="0"/>
    </xf>
    <xf numFmtId="0" fontId="10" fillId="6" borderId="1" xfId="0" applyFont="1" applyFill="1" applyBorder="1" applyAlignment="1" applyProtection="1">
      <alignment horizontal="left"/>
      <protection locked="0"/>
    </xf>
  </cellXfs>
  <cellStyles count="2">
    <cellStyle name="Lien hypertexte" xfId="1" builtinId="8"/>
    <cellStyle name="Normal" xfId="0" builtinId="0"/>
  </cellStyles>
  <dxfs count="75">
    <dxf>
      <fill>
        <patternFill>
          <bgColor rgb="FFF8CBAD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BFBFBF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ill>
        <patternFill>
          <bgColor rgb="FF8497B0"/>
        </patternFill>
      </fill>
    </dxf>
    <dxf>
      <fill>
        <patternFill>
          <bgColor rgb="FFC6E0B4"/>
        </patternFill>
      </fill>
    </dxf>
    <dxf>
      <fill>
        <patternFill>
          <bgColor rgb="FFC6E0B4"/>
        </patternFill>
      </fill>
    </dxf>
    <dxf>
      <fill>
        <patternFill>
          <bgColor rgb="FFF8CBAD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000000"/>
        </patternFill>
      </fill>
    </dxf>
    <dxf>
      <fill>
        <patternFill>
          <bgColor rgb="FFF8CBAD"/>
        </patternFill>
      </fill>
    </dxf>
    <dxf>
      <fill>
        <patternFill>
          <bgColor rgb="FFBFBFBF"/>
        </patternFill>
      </fill>
    </dxf>
    <dxf>
      <fill>
        <patternFill>
          <bgColor rgb="FFF8CBAD"/>
        </patternFill>
      </fill>
    </dxf>
    <dxf>
      <fill>
        <patternFill>
          <bgColor rgb="FFBFBFBF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ont>
        <color rgb="FFFFFFFF"/>
      </font>
      <fill>
        <patternFill>
          <bgColor rgb="FFD6DCE4"/>
        </patternFill>
      </fill>
    </dxf>
    <dxf>
      <font>
        <color rgb="FFFFFFFF"/>
      </font>
      <fill>
        <patternFill>
          <bgColor rgb="FFD6DCE4"/>
        </patternFill>
      </fill>
    </dxf>
    <dxf>
      <font>
        <color rgb="FFFFFFFF"/>
      </font>
      <fill>
        <patternFill>
          <bgColor rgb="FFD6DCE4"/>
        </patternFill>
      </fill>
    </dxf>
    <dxf>
      <font>
        <color rgb="FFFFFFFF"/>
      </font>
      <fill>
        <patternFill>
          <bgColor rgb="FFD6DCE4"/>
        </patternFill>
      </fill>
    </dxf>
    <dxf>
      <font>
        <color rgb="FFFFFFFF"/>
      </font>
      <fill>
        <patternFill>
          <bgColor rgb="FFD6DCE4"/>
        </patternFill>
      </fill>
    </dxf>
    <dxf>
      <font>
        <color rgb="FFFFFFFF"/>
      </font>
      <fill>
        <patternFill>
          <bgColor rgb="FFD6DCE4"/>
        </patternFill>
      </fill>
    </dxf>
    <dxf>
      <font>
        <color rgb="FFFFFFFF"/>
      </font>
      <fill>
        <patternFill>
          <bgColor rgb="FFD6DCE4"/>
        </patternFill>
      </fill>
    </dxf>
    <dxf>
      <font>
        <color rgb="FFFFFFFF"/>
      </font>
      <fill>
        <patternFill>
          <bgColor rgb="FFD6DCE4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000000"/>
        </patternFill>
      </fill>
    </dxf>
    <dxf>
      <fill>
        <patternFill>
          <bgColor rgb="FFF8CBAD"/>
        </patternFill>
      </fill>
    </dxf>
    <dxf>
      <fill>
        <patternFill>
          <bgColor rgb="FFBFBFBF"/>
        </patternFill>
      </fill>
    </dxf>
    <dxf>
      <fill>
        <patternFill>
          <bgColor rgb="FFF8CBAD"/>
        </patternFill>
      </fill>
    </dxf>
    <dxf>
      <fill>
        <patternFill>
          <bgColor rgb="FFBFBFBF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7030A0"/>
      <rgbColor rgb="FFF2F2F2"/>
      <rgbColor rgb="FFDEEBF7"/>
      <rgbColor rgb="FF660066"/>
      <rgbColor rgb="FFFF8080"/>
      <rgbColor rgb="FF0563C1"/>
      <rgbColor rgb="FFD6D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C6E0B4"/>
      <rgbColor rgb="FFFBE5D6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8497B0"/>
      <rgbColor rgb="FF003366"/>
      <rgbColor rgb="FF339966"/>
      <rgbColor rgb="FF161616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affichTexte.do?cidTexte=JORFTEXT000028543525" TargetMode="External"/><Relationship Id="rId2" Type="http://schemas.openxmlformats.org/officeDocument/2006/relationships/hyperlink" Target="https://www.legifrance.gouv.fr/affichTexte.do?cidTexte=JORFTEXT000024457754" TargetMode="External"/><Relationship Id="rId1" Type="http://schemas.openxmlformats.org/officeDocument/2006/relationships/hyperlink" Target="https://www.legifrance.gouv.fr/eli/arrete/2018/7/30/ESRS1820545A/jo/texte/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showGridLines="0" showZeros="0" tabSelected="1" zoomScaleNormal="100" workbookViewId="0">
      <selection activeCell="A27" sqref="A27"/>
    </sheetView>
  </sheetViews>
  <sheetFormatPr baseColWidth="10" defaultColWidth="9.140625" defaultRowHeight="15"/>
  <cols>
    <col min="1" max="1" width="28.85546875"/>
    <col min="2" max="2" width="26.7109375"/>
    <col min="3" max="3" width="26.42578125"/>
    <col min="4" max="9" width="10.42578125"/>
    <col min="10" max="10" width="5.140625"/>
    <col min="11" max="1025" width="10.42578125"/>
  </cols>
  <sheetData>
    <row r="1" spans="1:9" ht="20.100000000000001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</row>
    <row r="2" spans="1:9" ht="24.95" customHeight="1">
      <c r="A2" s="1" t="s">
        <v>1</v>
      </c>
      <c r="B2" s="2" t="s">
        <v>55</v>
      </c>
      <c r="C2" s="92"/>
      <c r="D2" s="92"/>
      <c r="E2" s="92"/>
      <c r="F2" s="92"/>
      <c r="G2" s="92"/>
      <c r="H2" s="92"/>
      <c r="I2" s="92"/>
    </row>
    <row r="3" spans="1:9" ht="24.95" customHeight="1">
      <c r="A3" s="3" t="s">
        <v>2</v>
      </c>
      <c r="B3" s="93" t="s">
        <v>56</v>
      </c>
      <c r="C3" s="93"/>
      <c r="D3" s="93"/>
      <c r="E3" s="93"/>
      <c r="F3" s="93"/>
      <c r="G3" s="93"/>
      <c r="H3" s="93"/>
      <c r="I3" s="93"/>
    </row>
    <row r="4" spans="1:9" ht="24.95" customHeight="1">
      <c r="A4" s="1" t="s">
        <v>57</v>
      </c>
      <c r="B4" s="4" t="str">
        <f>IF(AND(B2="IAE",B3="Économie et gestion"),"GLECG18",IFERROR(VLOOKUP(B3,tab_code_dip,2,0),"-"))</f>
        <v>SLSIT18</v>
      </c>
      <c r="C4" s="5"/>
      <c r="D4" s="5"/>
      <c r="E4" s="5"/>
      <c r="F4" s="5"/>
      <c r="G4" s="5"/>
      <c r="H4" s="5"/>
      <c r="I4" s="5"/>
    </row>
    <row r="5" spans="1:9" ht="24.95" customHeight="1">
      <c r="A5" s="6" t="s">
        <v>58</v>
      </c>
      <c r="B5" s="7" t="s">
        <v>15</v>
      </c>
      <c r="C5" s="5"/>
      <c r="D5" s="5"/>
      <c r="E5" s="5"/>
      <c r="F5" s="5"/>
      <c r="G5" s="5"/>
      <c r="H5" s="5"/>
      <c r="I5" s="5"/>
    </row>
    <row r="6" spans="1:9">
      <c r="A6" s="5"/>
      <c r="B6" s="5"/>
      <c r="C6" s="5"/>
      <c r="D6" s="5"/>
      <c r="E6" s="5"/>
      <c r="F6" s="5"/>
      <c r="G6" s="5"/>
      <c r="H6" s="5"/>
      <c r="I6" s="5"/>
    </row>
    <row r="7" spans="1:9" ht="20.100000000000001" customHeight="1">
      <c r="A7" s="94" t="s">
        <v>59</v>
      </c>
      <c r="B7" s="94"/>
      <c r="C7" s="94"/>
      <c r="D7" s="94"/>
      <c r="E7" s="94"/>
      <c r="F7" s="94"/>
      <c r="G7" s="94"/>
      <c r="H7" s="94"/>
      <c r="I7" s="94"/>
    </row>
    <row r="8" spans="1:9">
      <c r="A8" s="95" t="s">
        <v>60</v>
      </c>
      <c r="B8" s="95"/>
      <c r="C8" s="95"/>
      <c r="D8" s="95"/>
      <c r="E8" s="95"/>
      <c r="F8" s="95"/>
      <c r="G8" s="95"/>
      <c r="H8" s="95"/>
      <c r="I8" s="95"/>
    </row>
    <row r="9" spans="1:9">
      <c r="A9" s="8" t="s">
        <v>61</v>
      </c>
      <c r="B9" s="90" t="s">
        <v>163</v>
      </c>
      <c r="C9" s="90"/>
      <c r="D9" s="90"/>
      <c r="E9" s="90"/>
      <c r="F9" s="90"/>
      <c r="G9" s="90"/>
      <c r="H9" s="90"/>
      <c r="I9" s="90"/>
    </row>
    <row r="10" spans="1:9" ht="15" customHeight="1">
      <c r="A10" s="8" t="s">
        <v>62</v>
      </c>
      <c r="B10" s="90"/>
      <c r="C10" s="90"/>
      <c r="D10" s="90"/>
      <c r="E10" s="90"/>
      <c r="F10" s="90"/>
      <c r="G10" s="90"/>
      <c r="H10" s="90"/>
      <c r="I10" s="90"/>
    </row>
    <row r="11" spans="1:9">
      <c r="A11" s="8" t="s">
        <v>63</v>
      </c>
      <c r="B11" s="90"/>
      <c r="C11" s="90"/>
      <c r="D11" s="90"/>
      <c r="E11" s="90"/>
      <c r="F11" s="90"/>
      <c r="G11" s="90"/>
      <c r="H11" s="90"/>
      <c r="I11" s="90"/>
    </row>
    <row r="12" spans="1:9">
      <c r="A12" s="8" t="s">
        <v>64</v>
      </c>
      <c r="B12" s="90"/>
      <c r="C12" s="90"/>
      <c r="D12" s="90"/>
      <c r="E12" s="90"/>
      <c r="F12" s="90"/>
      <c r="G12" s="90"/>
      <c r="H12" s="90"/>
      <c r="I12" s="90"/>
    </row>
    <row r="13" spans="1:9">
      <c r="A13" s="8" t="s">
        <v>65</v>
      </c>
      <c r="B13" s="90"/>
      <c r="C13" s="90"/>
      <c r="D13" s="90"/>
      <c r="E13" s="90"/>
      <c r="F13" s="90"/>
      <c r="G13" s="90"/>
      <c r="H13" s="90"/>
      <c r="I13" s="90"/>
    </row>
    <row r="14" spans="1:9" ht="20.100000000000001" customHeight="1">
      <c r="A14" s="87" t="s">
        <v>66</v>
      </c>
      <c r="B14" s="87"/>
      <c r="C14" s="87"/>
      <c r="D14" s="87"/>
      <c r="E14" s="87"/>
      <c r="F14" s="87"/>
      <c r="G14" s="87"/>
      <c r="H14" s="87"/>
      <c r="I14" s="87"/>
    </row>
    <row r="15" spans="1:9">
      <c r="A15" s="9" t="s">
        <v>67</v>
      </c>
      <c r="B15" s="10"/>
      <c r="C15" s="10"/>
      <c r="D15" s="10"/>
      <c r="E15" s="10"/>
      <c r="F15" s="10"/>
      <c r="G15" s="10"/>
      <c r="H15" s="10"/>
      <c r="I15" s="10"/>
    </row>
    <row r="16" spans="1:9">
      <c r="A16" s="84" t="s">
        <v>68</v>
      </c>
      <c r="B16" s="84"/>
      <c r="C16" s="84"/>
      <c r="D16" s="84"/>
      <c r="E16" s="84"/>
      <c r="F16" s="84"/>
      <c r="G16" s="84"/>
      <c r="H16" s="84"/>
      <c r="I16" s="84"/>
    </row>
    <row r="17" spans="1:9" ht="15" customHeight="1">
      <c r="A17" s="88" t="s">
        <v>69</v>
      </c>
      <c r="B17" s="88"/>
      <c r="C17" s="88"/>
      <c r="D17" s="88"/>
      <c r="E17" s="88"/>
      <c r="F17" s="88"/>
      <c r="G17" s="88"/>
      <c r="H17" s="88"/>
      <c r="I17" s="88"/>
    </row>
    <row r="18" spans="1:9">
      <c r="A18" s="11"/>
      <c r="B18" s="12"/>
      <c r="C18" s="12"/>
      <c r="D18" s="12"/>
      <c r="E18" s="12"/>
      <c r="F18" s="12"/>
      <c r="G18" s="12"/>
      <c r="H18" s="12"/>
      <c r="I18" s="13"/>
    </row>
    <row r="19" spans="1:9">
      <c r="A19" s="14"/>
      <c r="B19" s="15"/>
      <c r="C19" s="15"/>
      <c r="D19" s="15"/>
      <c r="E19" s="15"/>
      <c r="F19" s="15"/>
      <c r="G19" s="15"/>
      <c r="H19" s="15"/>
      <c r="I19" s="16"/>
    </row>
    <row r="20" spans="1:9">
      <c r="A20" s="89" t="s">
        <v>70</v>
      </c>
      <c r="B20" s="89"/>
      <c r="C20" s="89"/>
      <c r="D20" s="89"/>
      <c r="E20" s="89"/>
      <c r="F20" s="89"/>
      <c r="G20" s="89"/>
      <c r="H20" s="89"/>
      <c r="I20" s="89"/>
    </row>
    <row r="21" spans="1:9">
      <c r="A21" s="17" t="s">
        <v>71</v>
      </c>
      <c r="B21" s="18"/>
      <c r="C21" s="18"/>
      <c r="D21" s="18"/>
      <c r="E21" s="18"/>
      <c r="F21" s="18"/>
      <c r="G21" s="18"/>
      <c r="H21" s="18"/>
      <c r="I21" s="19"/>
    </row>
    <row r="22" spans="1:9">
      <c r="A22" s="20"/>
      <c r="B22" s="21"/>
      <c r="C22" s="21"/>
      <c r="D22" s="21"/>
      <c r="E22" s="21"/>
      <c r="F22" s="21"/>
      <c r="G22" s="21"/>
      <c r="H22" s="21"/>
      <c r="I22" s="22"/>
    </row>
    <row r="23" spans="1:9">
      <c r="A23" s="85"/>
      <c r="B23" s="85"/>
      <c r="C23" s="85"/>
      <c r="D23" s="85"/>
      <c r="E23" s="85"/>
      <c r="F23" s="85"/>
      <c r="G23" s="85"/>
      <c r="H23" s="85"/>
      <c r="I23" s="85"/>
    </row>
    <row r="24" spans="1:9">
      <c r="A24" s="84" t="s">
        <v>72</v>
      </c>
      <c r="B24" s="84"/>
      <c r="C24" s="84"/>
      <c r="D24" s="84"/>
      <c r="E24" s="84"/>
      <c r="F24" s="84"/>
      <c r="G24" s="84"/>
      <c r="H24" s="84"/>
      <c r="I24" s="84"/>
    </row>
    <row r="25" spans="1:9">
      <c r="A25" s="17" t="s">
        <v>73</v>
      </c>
      <c r="B25" s="18"/>
      <c r="C25" s="18"/>
      <c r="D25" s="18"/>
      <c r="E25" s="18"/>
      <c r="F25" s="18"/>
      <c r="G25" s="18"/>
      <c r="H25" s="18"/>
      <c r="I25" s="19"/>
    </row>
    <row r="26" spans="1:9">
      <c r="A26" s="20" t="s">
        <v>164</v>
      </c>
      <c r="B26" s="21"/>
      <c r="C26" s="21"/>
      <c r="D26" s="21"/>
      <c r="E26" s="21"/>
      <c r="F26" s="21"/>
      <c r="G26" s="21"/>
      <c r="H26" s="21"/>
      <c r="I26" s="22"/>
    </row>
    <row r="27" spans="1:9">
      <c r="A27" s="23"/>
      <c r="B27" s="24"/>
      <c r="C27" s="24"/>
      <c r="D27" s="24"/>
      <c r="E27" s="24"/>
      <c r="F27" s="24"/>
      <c r="G27" s="24"/>
      <c r="H27" s="24"/>
      <c r="I27" s="25"/>
    </row>
    <row r="28" spans="1:9">
      <c r="A28" s="84" t="s">
        <v>74</v>
      </c>
      <c r="B28" s="84"/>
      <c r="C28" s="84"/>
      <c r="D28" s="84"/>
      <c r="E28" s="84"/>
      <c r="F28" s="84"/>
      <c r="G28" s="84"/>
      <c r="H28" s="84"/>
      <c r="I28" s="84"/>
    </row>
    <row r="29" spans="1:9">
      <c r="A29" s="17" t="s">
        <v>75</v>
      </c>
      <c r="B29" s="18"/>
      <c r="C29" s="18"/>
      <c r="D29" s="18"/>
      <c r="E29" s="18"/>
      <c r="F29" s="18"/>
      <c r="G29" s="18"/>
      <c r="H29" s="18"/>
      <c r="I29" s="19"/>
    </row>
    <row r="30" spans="1:9">
      <c r="A30" s="20"/>
      <c r="B30" s="21"/>
      <c r="C30" s="21"/>
      <c r="D30" s="21"/>
      <c r="E30" s="21"/>
      <c r="F30" s="21"/>
      <c r="G30" s="21"/>
      <c r="H30" s="21"/>
      <c r="I30" s="22"/>
    </row>
    <row r="31" spans="1:9">
      <c r="A31" s="85"/>
      <c r="B31" s="85"/>
      <c r="C31" s="85"/>
      <c r="D31" s="85"/>
      <c r="E31" s="85"/>
      <c r="F31" s="85"/>
      <c r="G31" s="85"/>
      <c r="H31" s="85"/>
      <c r="I31" s="85"/>
    </row>
    <row r="32" spans="1:9">
      <c r="A32" s="84" t="s">
        <v>76</v>
      </c>
      <c r="B32" s="84"/>
      <c r="C32" s="84"/>
      <c r="D32" s="84"/>
      <c r="E32" s="84"/>
      <c r="F32" s="84"/>
      <c r="G32" s="84"/>
      <c r="H32" s="84"/>
      <c r="I32" s="84"/>
    </row>
    <row r="33" spans="1:9">
      <c r="A33" s="86" t="s">
        <v>77</v>
      </c>
      <c r="B33" s="86"/>
      <c r="C33" s="86"/>
      <c r="D33" s="86"/>
      <c r="E33" s="86"/>
      <c r="F33" s="86"/>
      <c r="G33" s="86"/>
      <c r="H33" s="86"/>
      <c r="I33" s="86"/>
    </row>
    <row r="34" spans="1:9">
      <c r="A34" s="82" t="s">
        <v>78</v>
      </c>
      <c r="B34" s="82"/>
      <c r="C34" s="82"/>
      <c r="D34" s="82"/>
      <c r="E34" s="82"/>
      <c r="F34" s="82"/>
      <c r="G34" s="82"/>
      <c r="H34" s="82"/>
      <c r="I34" s="82"/>
    </row>
    <row r="35" spans="1:9" ht="15" customHeight="1">
      <c r="A35" s="83" t="s">
        <v>79</v>
      </c>
      <c r="B35" s="83"/>
      <c r="C35" s="83"/>
      <c r="D35" s="83"/>
      <c r="E35" s="83"/>
      <c r="F35" s="83"/>
      <c r="G35" s="83"/>
      <c r="H35" s="83"/>
      <c r="I35" s="83"/>
    </row>
  </sheetData>
  <mergeCells count="22">
    <mergeCell ref="A1:I1"/>
    <mergeCell ref="C2:I2"/>
    <mergeCell ref="B3:I3"/>
    <mergeCell ref="A7:I7"/>
    <mergeCell ref="A8:I8"/>
    <mergeCell ref="B9:I9"/>
    <mergeCell ref="B10:I10"/>
    <mergeCell ref="B11:I11"/>
    <mergeCell ref="B12:I12"/>
    <mergeCell ref="B13:I13"/>
    <mergeCell ref="A14:I14"/>
    <mergeCell ref="A16:I16"/>
    <mergeCell ref="A17:I17"/>
    <mergeCell ref="A20:I20"/>
    <mergeCell ref="A23:I23"/>
    <mergeCell ref="A34:I34"/>
    <mergeCell ref="A35:I35"/>
    <mergeCell ref="A24:I24"/>
    <mergeCell ref="A28:I28"/>
    <mergeCell ref="A31:I31"/>
    <mergeCell ref="A32:I32"/>
    <mergeCell ref="A33:I33"/>
  </mergeCells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  <formula2>0</formula2>
    </dataValidation>
    <dataValidation type="list" allowBlank="1" showInputMessage="1" showErrorMessage="1" sqref="B3:I3" xr:uid="{00000000-0002-0000-0000-000001000000}">
      <formula1>INDIRECT($B$2)</formula1>
      <formula2>0</formula2>
    </dataValidation>
    <dataValidation type="list" allowBlank="1" showInputMessage="1" showErrorMessage="1" sqref="B5" xr:uid="{00000000-0002-0000-0000-000002000000}">
      <formula1>"Deux sessions,Seconde chance"</formula1>
      <formula2>0</formula2>
    </dataValidation>
  </dataValidations>
  <hyperlinks>
    <hyperlink ref="A33" r:id="rId1" xr:uid="{00000000-0004-0000-0000-000000000000}"/>
    <hyperlink ref="A34" r:id="rId2" xr:uid="{00000000-0004-0000-0000-000001000000}"/>
    <hyperlink ref="A35" r:id="rId3" xr:uid="{00000000-0004-0000-0000-000002000000}"/>
  </hyperlinks>
  <pageMargins left="0.25" right="0.25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4"/>
  <sheetViews>
    <sheetView showGridLines="0" showZeros="0" zoomScaleNormal="100" workbookViewId="0">
      <selection activeCell="Q30" sqref="Q30"/>
    </sheetView>
  </sheetViews>
  <sheetFormatPr baseColWidth="10" defaultColWidth="9.140625" defaultRowHeight="15"/>
  <cols>
    <col min="1" max="1" width="25.7109375" style="5"/>
    <col min="2" max="2" width="42.7109375" style="26"/>
    <col min="3" max="3" width="19.85546875" style="26"/>
    <col min="4" max="4" width="6.42578125" style="26"/>
    <col min="5" max="5" width="11.42578125" style="26"/>
    <col min="6" max="6" width="13.28515625" style="26"/>
    <col min="7" max="7" width="15.28515625" style="26"/>
    <col min="8" max="8" width="20.7109375" style="26"/>
    <col min="9" max="9" width="10.85546875" style="26"/>
    <col min="10" max="11" width="16.85546875" style="26"/>
    <col min="12" max="12" width="10.42578125" style="5"/>
    <col min="13" max="13" width="16.85546875" style="5"/>
    <col min="14" max="14" width="10.42578125" style="5"/>
    <col min="15" max="15" width="13.140625" style="5"/>
    <col min="16" max="17" width="10.5703125" style="5"/>
    <col min="18" max="18" width="34.85546875" style="5"/>
    <col min="19" max="1025" width="10.5703125" style="5"/>
  </cols>
  <sheetData>
    <row r="1" spans="1:1024" ht="23.2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0.100000000000001" customHeight="1">
      <c r="A2" s="27" t="s">
        <v>1</v>
      </c>
      <c r="B2" s="107" t="str">
        <f>'Fiche générale'!B2</f>
        <v>SCIENCES</v>
      </c>
      <c r="C2" s="107"/>
      <c r="D2" s="107"/>
      <c r="E2" s="107"/>
      <c r="F2" s="5"/>
      <c r="G2" s="5"/>
      <c r="H2" s="5"/>
      <c r="I2" s="5"/>
      <c r="J2" s="5"/>
      <c r="K2" s="5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20.100000000000001" customHeight="1">
      <c r="A3" s="27" t="s">
        <v>2</v>
      </c>
      <c r="B3" s="107" t="str">
        <f>'Fiche générale'!B3:I3</f>
        <v>Sciences et Technologies</v>
      </c>
      <c r="C3" s="107"/>
      <c r="D3" s="107"/>
      <c r="E3" s="107"/>
      <c r="F3" s="5"/>
      <c r="G3" s="5"/>
      <c r="H3" s="5"/>
      <c r="I3" s="5"/>
      <c r="J3" s="5"/>
      <c r="K3" s="5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20.100000000000001" customHeight="1">
      <c r="A4" s="27" t="s">
        <v>3</v>
      </c>
      <c r="B4" s="28" t="str">
        <f>'Fiche générale'!B4</f>
        <v>SLSIT18</v>
      </c>
      <c r="C4" s="79" t="s">
        <v>4</v>
      </c>
      <c r="D4" s="108"/>
      <c r="E4" s="108"/>
      <c r="F4" s="103" t="s">
        <v>5</v>
      </c>
      <c r="G4" s="103"/>
      <c r="H4" s="103"/>
      <c r="I4" s="109"/>
      <c r="J4" s="109"/>
      <c r="K4" s="109"/>
      <c r="L4" s="109"/>
      <c r="M4" s="109"/>
      <c r="N4" s="10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20.100000000000001" customHeight="1">
      <c r="A5"/>
      <c r="B5" s="5"/>
      <c r="C5" s="5"/>
      <c r="D5" s="5"/>
      <c r="E5" s="5"/>
      <c r="F5" s="5"/>
      <c r="G5" s="5"/>
      <c r="H5" s="5"/>
      <c r="I5" s="5"/>
      <c r="J5" s="5"/>
      <c r="K5" s="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20.100000000000001" customHeight="1">
      <c r="A6" s="27" t="s">
        <v>6</v>
      </c>
      <c r="B6" s="29"/>
      <c r="C6" s="79" t="s">
        <v>7</v>
      </c>
      <c r="D6" s="102"/>
      <c r="E6" s="102"/>
      <c r="F6" s="103" t="s">
        <v>8</v>
      </c>
      <c r="G6" s="103"/>
      <c r="H6" s="103"/>
      <c r="I6" s="104"/>
      <c r="J6" s="104"/>
      <c r="K6" s="104"/>
      <c r="L6" s="104"/>
      <c r="M6" s="104"/>
      <c r="N6" s="104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20.100000000000001" customHeight="1">
      <c r="A7" s="27" t="s">
        <v>9</v>
      </c>
      <c r="B7" s="30"/>
      <c r="C7" s="5"/>
      <c r="D7" s="5"/>
      <c r="E7" s="5"/>
      <c r="F7" s="5"/>
      <c r="G7" s="5"/>
      <c r="H7" s="5"/>
      <c r="I7" s="5"/>
      <c r="J7" s="5"/>
      <c r="K7" s="5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20.100000000000001" customHeight="1">
      <c r="A8" s="31"/>
      <c r="B8" s="32"/>
      <c r="C8" s="5"/>
      <c r="D8" s="5"/>
      <c r="E8" s="5"/>
      <c r="F8" s="5"/>
      <c r="G8" s="5"/>
      <c r="H8" s="33"/>
      <c r="I8" s="33"/>
      <c r="J8" s="33"/>
      <c r="K8" s="33"/>
      <c r="L8"/>
      <c r="M8" s="34"/>
      <c r="N8" s="34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15" customHeight="1">
      <c r="A9"/>
      <c r="B9" s="35"/>
      <c r="C9" s="35"/>
      <c r="D9" s="33"/>
      <c r="E9" s="105" t="s">
        <v>10</v>
      </c>
      <c r="F9" s="105"/>
      <c r="G9" s="105" t="s">
        <v>11</v>
      </c>
      <c r="H9" s="105"/>
      <c r="I9" s="33"/>
      <c r="J9" s="36">
        <v>1</v>
      </c>
      <c r="K9" s="33"/>
      <c r="L9" s="33"/>
      <c r="M9" s="33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5" customHeight="1">
      <c r="A10"/>
      <c r="B10" s="37"/>
      <c r="C10" s="38"/>
      <c r="D10" s="39"/>
      <c r="E10" s="98" t="s">
        <v>12</v>
      </c>
      <c r="F10" s="98"/>
      <c r="G10" s="99"/>
      <c r="H10" s="99"/>
      <c r="I10" s="40"/>
      <c r="J10" s="40"/>
      <c r="K10" s="40"/>
      <c r="L10" s="40"/>
      <c r="M10" s="4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5" customHeight="1">
      <c r="A11" s="41">
        <v>1</v>
      </c>
      <c r="B11" s="35"/>
      <c r="C11" s="42"/>
      <c r="D11" s="38"/>
      <c r="E11"/>
      <c r="F11"/>
      <c r="G11"/>
      <c r="H11"/>
      <c r="I11" s="5"/>
      <c r="J11" s="5"/>
      <c r="K11" s="5"/>
      <c r="L11" s="40"/>
      <c r="M11" s="40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15" customHeight="1">
      <c r="A12"/>
      <c r="B12" s="37"/>
      <c r="C12" s="42"/>
      <c r="D12" s="38"/>
      <c r="E12" s="5"/>
      <c r="F12" s="5"/>
      <c r="G12" s="5"/>
      <c r="H12" s="5"/>
      <c r="I12" s="5"/>
      <c r="J12" s="5"/>
      <c r="K12" s="5"/>
      <c r="L12"/>
      <c r="M12" s="40"/>
      <c r="N12" s="40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>
      <c r="A13"/>
      <c r="B13" s="35"/>
      <c r="C13" s="35"/>
      <c r="D13" s="38"/>
      <c r="E13" s="100"/>
      <c r="F13" s="100"/>
      <c r="G13" s="80"/>
      <c r="H13" s="38"/>
      <c r="I13" s="3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26.25" customHeight="1">
      <c r="A14"/>
      <c r="B14" s="37"/>
      <c r="C14" s="38"/>
      <c r="D14" s="38"/>
      <c r="E14" s="80"/>
      <c r="F14" s="80"/>
      <c r="G14" s="80"/>
      <c r="H14" s="38"/>
      <c r="I14" s="38"/>
      <c r="J14" s="101" t="s">
        <v>13</v>
      </c>
      <c r="K14" s="101"/>
      <c r="L14" s="101"/>
      <c r="M14" s="101" t="s">
        <v>14</v>
      </c>
      <c r="N14" s="101"/>
      <c r="O14" s="96" t="s">
        <v>15</v>
      </c>
      <c r="P14" s="96"/>
      <c r="Q14" s="96"/>
      <c r="R14" s="96" t="s">
        <v>16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39.75" customHeight="1">
      <c r="A15"/>
      <c r="B15"/>
      <c r="C15" s="43"/>
      <c r="D15" s="43"/>
      <c r="E15" s="44"/>
      <c r="F15" s="44"/>
      <c r="G15" s="44"/>
      <c r="H15" s="44"/>
      <c r="I15" s="45"/>
      <c r="J15" s="46" t="s">
        <v>17</v>
      </c>
      <c r="K15" s="97" t="str">
        <f>IF(H17="CCI (CC Intégral)","CT pour les dispensés","Contrôle Terminal")</f>
        <v>Contrôle Terminal</v>
      </c>
      <c r="L15" s="97"/>
      <c r="M15" s="97" t="s">
        <v>18</v>
      </c>
      <c r="N15" s="97"/>
      <c r="O15" s="47" t="s">
        <v>19</v>
      </c>
      <c r="P15" s="48" t="s">
        <v>18</v>
      </c>
      <c r="Q15" s="49"/>
      <c r="R15" s="96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s="26" customFormat="1" ht="47.25">
      <c r="A16" s="50" t="s">
        <v>20</v>
      </c>
      <c r="B16" s="50" t="s">
        <v>21</v>
      </c>
      <c r="C16" s="51" t="s">
        <v>22</v>
      </c>
      <c r="D16" s="47" t="s">
        <v>23</v>
      </c>
      <c r="E16" s="52" t="s">
        <v>24</v>
      </c>
      <c r="F16" s="46" t="s">
        <v>25</v>
      </c>
      <c r="G16" s="46" t="s">
        <v>26</v>
      </c>
      <c r="H16" s="81" t="s">
        <v>27</v>
      </c>
      <c r="I16" s="46" t="s">
        <v>28</v>
      </c>
      <c r="J16" s="47" t="s">
        <v>29</v>
      </c>
      <c r="K16" s="47" t="s">
        <v>30</v>
      </c>
      <c r="L16" s="47" t="s">
        <v>31</v>
      </c>
      <c r="M16" s="47" t="s">
        <v>30</v>
      </c>
      <c r="N16" s="47" t="s">
        <v>31</v>
      </c>
      <c r="O16" s="48" t="s">
        <v>30</v>
      </c>
      <c r="P16" s="48" t="s">
        <v>30</v>
      </c>
      <c r="Q16" s="48" t="s">
        <v>31</v>
      </c>
      <c r="R16" s="96"/>
    </row>
    <row r="17" spans="1:1024" ht="15" customHeight="1">
      <c r="A17" s="53" t="s">
        <v>32</v>
      </c>
      <c r="B17" s="54" t="s">
        <v>33</v>
      </c>
      <c r="C17" s="55"/>
      <c r="D17" s="56">
        <v>6</v>
      </c>
      <c r="E17" s="56"/>
      <c r="F17" s="57" t="s">
        <v>34</v>
      </c>
      <c r="G17" s="57"/>
      <c r="H17" s="56"/>
      <c r="I17" s="56"/>
      <c r="J17" s="58">
        <v>2</v>
      </c>
      <c r="K17" s="58"/>
      <c r="L17" s="58"/>
      <c r="M17" s="58"/>
      <c r="N17" s="58"/>
      <c r="O17" s="58"/>
      <c r="P17" s="58"/>
      <c r="Q17" s="58"/>
      <c r="R17" s="59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15" customHeight="1">
      <c r="A18" s="53" t="s">
        <v>35</v>
      </c>
      <c r="B18" s="55" t="s">
        <v>36</v>
      </c>
      <c r="C18" s="55"/>
      <c r="D18" s="56"/>
      <c r="E18" s="56"/>
      <c r="F18" s="57" t="s">
        <v>34</v>
      </c>
      <c r="G18" s="57" t="s">
        <v>34</v>
      </c>
      <c r="H18" s="56" t="s">
        <v>37</v>
      </c>
      <c r="I18" s="56"/>
      <c r="J18" s="58">
        <v>1</v>
      </c>
      <c r="K18" s="58" t="s">
        <v>38</v>
      </c>
      <c r="L18" s="58" t="s">
        <v>39</v>
      </c>
      <c r="M18" s="58"/>
      <c r="N18" s="58"/>
      <c r="O18" s="58" t="s">
        <v>38</v>
      </c>
      <c r="P18" s="58" t="s">
        <v>38</v>
      </c>
      <c r="Q18" s="58" t="s">
        <v>39</v>
      </c>
      <c r="R18" s="59" t="s">
        <v>40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5" customHeight="1">
      <c r="A19" s="53" t="s">
        <v>35</v>
      </c>
      <c r="B19" s="55" t="s">
        <v>41</v>
      </c>
      <c r="C19" s="55"/>
      <c r="D19" s="56"/>
      <c r="E19" s="56"/>
      <c r="F19" s="57" t="s">
        <v>34</v>
      </c>
      <c r="G19" s="57" t="s">
        <v>34</v>
      </c>
      <c r="H19" s="56" t="s">
        <v>37</v>
      </c>
      <c r="I19" s="56"/>
      <c r="J19" s="58">
        <v>1</v>
      </c>
      <c r="K19" s="58" t="s">
        <v>38</v>
      </c>
      <c r="L19" s="58" t="s">
        <v>39</v>
      </c>
      <c r="M19" s="58"/>
      <c r="N19" s="58"/>
      <c r="O19" s="58" t="s">
        <v>38</v>
      </c>
      <c r="P19" s="58" t="s">
        <v>38</v>
      </c>
      <c r="Q19" s="58" t="s">
        <v>39</v>
      </c>
      <c r="R19" s="59" t="s">
        <v>40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5" customHeight="1">
      <c r="A20" s="53" t="s">
        <v>32</v>
      </c>
      <c r="B20" s="60" t="s">
        <v>42</v>
      </c>
      <c r="C20" s="55"/>
      <c r="D20" s="56">
        <v>6</v>
      </c>
      <c r="E20" s="56"/>
      <c r="F20" s="57" t="s">
        <v>34</v>
      </c>
      <c r="G20" s="57"/>
      <c r="H20" s="56"/>
      <c r="I20" s="56"/>
      <c r="J20" s="58">
        <v>2</v>
      </c>
      <c r="K20" s="58"/>
      <c r="L20" s="58"/>
      <c r="M20" s="58"/>
      <c r="N20" s="58"/>
      <c r="O20" s="58"/>
      <c r="P20" s="58"/>
      <c r="Q20" s="58"/>
      <c r="R20" s="59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5" customHeight="1">
      <c r="A21" s="53" t="s">
        <v>35</v>
      </c>
      <c r="B21" s="55" t="s">
        <v>43</v>
      </c>
      <c r="C21" s="55"/>
      <c r="D21" s="56"/>
      <c r="E21" s="56"/>
      <c r="F21" s="57" t="s">
        <v>34</v>
      </c>
      <c r="G21" s="57" t="s">
        <v>34</v>
      </c>
      <c r="H21" s="56" t="s">
        <v>37</v>
      </c>
      <c r="I21" s="56"/>
      <c r="J21" s="58">
        <v>1</v>
      </c>
      <c r="K21" s="58" t="s">
        <v>38</v>
      </c>
      <c r="L21" s="58" t="s">
        <v>39</v>
      </c>
      <c r="M21" s="58"/>
      <c r="N21" s="58"/>
      <c r="O21" s="58" t="s">
        <v>38</v>
      </c>
      <c r="P21" s="58" t="s">
        <v>38</v>
      </c>
      <c r="Q21" s="58" t="s">
        <v>39</v>
      </c>
      <c r="R21" s="59" t="s">
        <v>40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5" customHeight="1">
      <c r="A22" s="53" t="s">
        <v>35</v>
      </c>
      <c r="B22" s="54" t="s">
        <v>44</v>
      </c>
      <c r="C22" s="55"/>
      <c r="D22" s="56"/>
      <c r="E22" s="56"/>
      <c r="F22" s="57" t="s">
        <v>34</v>
      </c>
      <c r="G22" s="57" t="s">
        <v>34</v>
      </c>
      <c r="H22" s="56" t="s">
        <v>37</v>
      </c>
      <c r="I22" s="56"/>
      <c r="J22" s="58">
        <v>1</v>
      </c>
      <c r="K22" s="58" t="s">
        <v>38</v>
      </c>
      <c r="L22" s="58" t="s">
        <v>39</v>
      </c>
      <c r="M22" s="58"/>
      <c r="N22" s="58"/>
      <c r="O22" s="58" t="s">
        <v>38</v>
      </c>
      <c r="P22" s="58" t="s">
        <v>38</v>
      </c>
      <c r="Q22" s="58" t="s">
        <v>39</v>
      </c>
      <c r="R22" s="59" t="s">
        <v>40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5" customHeight="1">
      <c r="A23" s="53" t="s">
        <v>32</v>
      </c>
      <c r="B23" s="53" t="s">
        <v>45</v>
      </c>
      <c r="C23" s="55"/>
      <c r="D23" s="56">
        <v>6</v>
      </c>
      <c r="E23" s="56"/>
      <c r="F23" s="57" t="s">
        <v>34</v>
      </c>
      <c r="G23" s="57"/>
      <c r="H23" s="56"/>
      <c r="I23" s="56"/>
      <c r="J23" s="58">
        <v>2</v>
      </c>
      <c r="K23" s="58" t="s">
        <v>38</v>
      </c>
      <c r="L23" s="58"/>
      <c r="M23" s="58"/>
      <c r="N23" s="58"/>
      <c r="O23" s="58"/>
      <c r="P23" s="58"/>
      <c r="Q23" s="58"/>
      <c r="R23" s="59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5" customHeight="1">
      <c r="A24" s="53" t="s">
        <v>35</v>
      </c>
      <c r="B24" s="53" t="s">
        <v>46</v>
      </c>
      <c r="C24" s="61"/>
      <c r="D24" s="56"/>
      <c r="E24" s="56"/>
      <c r="F24" s="57" t="s">
        <v>34</v>
      </c>
      <c r="G24" s="57" t="s">
        <v>34</v>
      </c>
      <c r="H24" s="56" t="s">
        <v>37</v>
      </c>
      <c r="I24" s="56"/>
      <c r="J24" s="58">
        <v>1</v>
      </c>
      <c r="K24" s="58" t="s">
        <v>38</v>
      </c>
      <c r="L24" s="58" t="s">
        <v>39</v>
      </c>
      <c r="M24" s="58"/>
      <c r="N24" s="58"/>
      <c r="O24" s="58" t="s">
        <v>38</v>
      </c>
      <c r="P24" s="58" t="s">
        <v>38</v>
      </c>
      <c r="Q24" s="58" t="s">
        <v>39</v>
      </c>
      <c r="R24" s="59" t="s">
        <v>40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5" customHeight="1">
      <c r="A25" s="53" t="s">
        <v>35</v>
      </c>
      <c r="B25" s="53" t="s">
        <v>47</v>
      </c>
      <c r="C25" s="55"/>
      <c r="D25" s="56"/>
      <c r="E25" s="56"/>
      <c r="F25" s="57" t="s">
        <v>34</v>
      </c>
      <c r="G25" s="57" t="s">
        <v>34</v>
      </c>
      <c r="H25" s="56" t="s">
        <v>37</v>
      </c>
      <c r="I25" s="56"/>
      <c r="J25" s="58">
        <v>1</v>
      </c>
      <c r="K25" s="58" t="s">
        <v>38</v>
      </c>
      <c r="L25" s="58" t="s">
        <v>39</v>
      </c>
      <c r="M25" s="58"/>
      <c r="N25" s="58"/>
      <c r="O25" s="58" t="s">
        <v>38</v>
      </c>
      <c r="P25" s="58" t="s">
        <v>38</v>
      </c>
      <c r="Q25" s="58" t="s">
        <v>39</v>
      </c>
      <c r="R25" s="59" t="s">
        <v>40</v>
      </c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5" customHeight="1">
      <c r="A26" s="53" t="s">
        <v>32</v>
      </c>
      <c r="B26" s="53" t="s">
        <v>48</v>
      </c>
      <c r="C26" s="55"/>
      <c r="D26" s="56">
        <v>6</v>
      </c>
      <c r="E26" s="56"/>
      <c r="F26" s="57" t="s">
        <v>34</v>
      </c>
      <c r="G26" s="57"/>
      <c r="H26" s="56"/>
      <c r="I26" s="56"/>
      <c r="J26" s="58">
        <v>2</v>
      </c>
      <c r="K26" s="58" t="s">
        <v>38</v>
      </c>
      <c r="L26" s="58"/>
      <c r="M26" s="58"/>
      <c r="N26" s="58"/>
      <c r="O26" s="58"/>
      <c r="P26" s="58"/>
      <c r="Q26" s="58"/>
      <c r="R26" s="59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5" customHeight="1">
      <c r="A27" s="53" t="s">
        <v>35</v>
      </c>
      <c r="B27" s="53" t="s">
        <v>49</v>
      </c>
      <c r="C27" s="55"/>
      <c r="D27" s="56"/>
      <c r="E27" s="56"/>
      <c r="F27" s="57" t="s">
        <v>34</v>
      </c>
      <c r="G27" s="57" t="s">
        <v>34</v>
      </c>
      <c r="H27" s="56" t="s">
        <v>37</v>
      </c>
      <c r="I27" s="56"/>
      <c r="J27" s="58">
        <v>1</v>
      </c>
      <c r="K27" s="58" t="s">
        <v>38</v>
      </c>
      <c r="L27" s="58" t="s">
        <v>39</v>
      </c>
      <c r="M27" s="58"/>
      <c r="N27" s="58"/>
      <c r="O27" s="58" t="s">
        <v>38</v>
      </c>
      <c r="P27" s="58" t="s">
        <v>38</v>
      </c>
      <c r="Q27" s="58" t="s">
        <v>39</v>
      </c>
      <c r="R27" s="59" t="s">
        <v>40</v>
      </c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5" customHeight="1">
      <c r="A28" s="53" t="s">
        <v>35</v>
      </c>
      <c r="B28" s="53" t="s">
        <v>50</v>
      </c>
      <c r="C28" s="55"/>
      <c r="D28" s="56"/>
      <c r="E28" s="56"/>
      <c r="F28" s="57" t="s">
        <v>34</v>
      </c>
      <c r="G28" s="57" t="s">
        <v>34</v>
      </c>
      <c r="H28" s="56" t="s">
        <v>37</v>
      </c>
      <c r="I28" s="56"/>
      <c r="J28" s="58">
        <v>1</v>
      </c>
      <c r="K28" s="58" t="s">
        <v>38</v>
      </c>
      <c r="L28" s="58" t="s">
        <v>39</v>
      </c>
      <c r="M28" s="58"/>
      <c r="N28" s="58"/>
      <c r="O28" s="58" t="s">
        <v>38</v>
      </c>
      <c r="P28" s="58" t="s">
        <v>38</v>
      </c>
      <c r="Q28" s="58" t="s">
        <v>39</v>
      </c>
      <c r="R28" s="59" t="s">
        <v>40</v>
      </c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5" customHeight="1">
      <c r="A29" s="53" t="s">
        <v>32</v>
      </c>
      <c r="B29" s="60" t="s">
        <v>51</v>
      </c>
      <c r="C29" s="53"/>
      <c r="D29" s="56">
        <v>6</v>
      </c>
      <c r="E29" s="58"/>
      <c r="F29" s="57" t="s">
        <v>34</v>
      </c>
      <c r="G29" s="57"/>
      <c r="H29" s="56" t="s">
        <v>37</v>
      </c>
      <c r="I29" s="58"/>
      <c r="J29" s="58">
        <v>1</v>
      </c>
      <c r="K29" s="58" t="s">
        <v>38</v>
      </c>
      <c r="L29" s="58" t="s">
        <v>39</v>
      </c>
      <c r="M29" s="58"/>
      <c r="N29" s="58"/>
      <c r="O29" s="58" t="s">
        <v>38</v>
      </c>
      <c r="P29" s="58" t="s">
        <v>38</v>
      </c>
      <c r="Q29" s="58" t="s">
        <v>39</v>
      </c>
      <c r="R29" s="59" t="s">
        <v>40</v>
      </c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" customHeight="1">
      <c r="A30" s="53" t="s">
        <v>35</v>
      </c>
      <c r="B30" s="53" t="s">
        <v>52</v>
      </c>
      <c r="C30" s="55"/>
      <c r="D30" s="56"/>
      <c r="E30" s="56"/>
      <c r="F30" s="53" t="s">
        <v>34</v>
      </c>
      <c r="G30" s="53" t="s">
        <v>34</v>
      </c>
      <c r="H30" s="53" t="s">
        <v>37</v>
      </c>
      <c r="I30" s="58"/>
      <c r="J30" s="58"/>
      <c r="K30" s="58"/>
      <c r="L30" s="58"/>
      <c r="M30" s="58"/>
      <c r="N30" s="58"/>
      <c r="O30" s="58"/>
      <c r="P30" s="58"/>
      <c r="Q30" s="58"/>
      <c r="R30" s="58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5" customHeight="1">
      <c r="A31" s="53" t="s">
        <v>35</v>
      </c>
      <c r="B31" s="53" t="s">
        <v>53</v>
      </c>
      <c r="C31" s="55"/>
      <c r="D31" s="56"/>
      <c r="E31" s="56"/>
      <c r="F31" s="53" t="s">
        <v>34</v>
      </c>
      <c r="G31" s="53" t="s">
        <v>34</v>
      </c>
      <c r="H31" s="53" t="s">
        <v>37</v>
      </c>
      <c r="I31" s="58"/>
      <c r="J31" s="58"/>
      <c r="K31" s="58"/>
      <c r="L31" s="58"/>
      <c r="M31" s="58"/>
      <c r="N31" s="58"/>
      <c r="O31" s="58"/>
      <c r="P31" s="58"/>
      <c r="Q31" s="58"/>
      <c r="R31" s="58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5" customHeight="1">
      <c r="A32" s="53" t="s">
        <v>35</v>
      </c>
      <c r="B32" s="62" t="s">
        <v>54</v>
      </c>
      <c r="C32" s="55"/>
      <c r="D32" s="56"/>
      <c r="E32" s="56"/>
      <c r="F32" s="53" t="s">
        <v>34</v>
      </c>
      <c r="G32" s="53" t="s">
        <v>34</v>
      </c>
      <c r="H32" s="53" t="s">
        <v>37</v>
      </c>
      <c r="I32" s="58"/>
      <c r="J32" s="58"/>
      <c r="K32" s="58"/>
      <c r="L32" s="58"/>
      <c r="M32" s="58"/>
      <c r="N32" s="58"/>
      <c r="O32" s="58"/>
      <c r="P32" s="58"/>
      <c r="Q32" s="58"/>
      <c r="R32" s="58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>
      <c r="A33" s="53"/>
      <c r="B33" s="55"/>
      <c r="C33" s="55"/>
      <c r="D33" s="56"/>
      <c r="E33" s="58"/>
      <c r="F33" s="53"/>
      <c r="G33" s="53"/>
      <c r="H33" s="53"/>
      <c r="I33" s="58"/>
      <c r="J33" s="55"/>
      <c r="K33" s="58"/>
      <c r="L33" s="58"/>
      <c r="M33" s="58"/>
      <c r="N33" s="58"/>
      <c r="O33" s="58"/>
      <c r="P33" s="58"/>
      <c r="Q33" s="58"/>
      <c r="R33" s="58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>
      <c r="A34" s="53"/>
      <c r="B34" s="55"/>
      <c r="C34" s="55"/>
      <c r="D34" s="56"/>
      <c r="E34" s="58"/>
      <c r="F34" s="53"/>
      <c r="G34" s="53"/>
      <c r="H34" s="53"/>
      <c r="I34" s="58"/>
      <c r="J34" s="55"/>
      <c r="K34" s="58"/>
      <c r="L34" s="58"/>
      <c r="M34" s="58"/>
      <c r="N34" s="58"/>
      <c r="O34" s="58"/>
      <c r="P34" s="58"/>
      <c r="Q34" s="58"/>
      <c r="R34" s="58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>
      <c r="A35" s="53"/>
      <c r="B35" s="55"/>
      <c r="C35" s="55"/>
      <c r="D35" s="56"/>
      <c r="E35" s="58"/>
      <c r="F35" s="53"/>
      <c r="G35" s="53"/>
      <c r="H35" s="53"/>
      <c r="I35" s="58"/>
      <c r="J35" s="55"/>
      <c r="K35" s="58"/>
      <c r="L35" s="58"/>
      <c r="M35" s="58"/>
      <c r="N35" s="58"/>
      <c r="O35" s="58"/>
      <c r="P35" s="58"/>
      <c r="Q35" s="58"/>
      <c r="R35" s="58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>
      <c r="A36" s="58"/>
      <c r="B36" s="55"/>
      <c r="C36" s="55"/>
      <c r="D36" s="56"/>
      <c r="E36" s="56"/>
      <c r="F36" s="57"/>
      <c r="G36" s="57"/>
      <c r="H36" s="56"/>
      <c r="I36" s="58"/>
      <c r="J36" s="55"/>
      <c r="K36" s="58"/>
      <c r="L36" s="58"/>
      <c r="M36" s="58"/>
      <c r="N36" s="58"/>
      <c r="O36" s="58"/>
      <c r="P36" s="58"/>
      <c r="Q36" s="58"/>
      <c r="R36" s="58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>
      <c r="A37" s="58"/>
      <c r="B37" s="55"/>
      <c r="C37" s="55"/>
      <c r="D37" s="56"/>
      <c r="E37" s="56"/>
      <c r="F37" s="57"/>
      <c r="G37" s="57"/>
      <c r="H37" s="56"/>
      <c r="I37" s="58"/>
      <c r="J37" s="55"/>
      <c r="K37" s="58"/>
      <c r="L37" s="58"/>
      <c r="M37" s="58"/>
      <c r="N37" s="58"/>
      <c r="O37" s="58"/>
      <c r="P37" s="58"/>
      <c r="Q37" s="58"/>
      <c r="R37" s="58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s="34" customFormat="1">
      <c r="A38" s="58"/>
      <c r="B38" s="55"/>
      <c r="C38" s="55"/>
      <c r="D38" s="56"/>
      <c r="E38" s="56"/>
      <c r="F38" s="57"/>
      <c r="G38" s="57"/>
      <c r="H38" s="56"/>
      <c r="I38" s="58"/>
      <c r="J38" s="55"/>
      <c r="K38" s="58"/>
      <c r="L38" s="58"/>
      <c r="M38" s="58"/>
      <c r="N38" s="58"/>
      <c r="O38" s="58"/>
      <c r="P38" s="58"/>
      <c r="Q38" s="58"/>
      <c r="R38" s="58"/>
    </row>
    <row r="39" spans="1:1024" s="34" customFormat="1">
      <c r="A39" s="58"/>
      <c r="B39" s="55"/>
      <c r="C39" s="55"/>
      <c r="D39" s="56"/>
      <c r="E39" s="56"/>
      <c r="F39" s="57"/>
      <c r="G39" s="57"/>
      <c r="H39" s="56"/>
      <c r="I39" s="58"/>
      <c r="J39" s="55"/>
      <c r="K39" s="58"/>
      <c r="L39" s="58"/>
      <c r="M39" s="58"/>
      <c r="N39" s="58"/>
      <c r="O39" s="58"/>
      <c r="P39" s="58"/>
      <c r="Q39" s="58"/>
      <c r="R39" s="58"/>
    </row>
    <row r="40" spans="1:1024">
      <c r="A40" s="53"/>
      <c r="B40" s="55"/>
      <c r="C40" s="55"/>
      <c r="D40" s="56"/>
      <c r="E40" s="58"/>
      <c r="F40" s="53"/>
      <c r="G40" s="53"/>
      <c r="H40" s="53"/>
      <c r="I40" s="58"/>
      <c r="J40" s="55"/>
      <c r="K40" s="58"/>
      <c r="L40" s="58"/>
      <c r="M40" s="58"/>
      <c r="N40" s="58"/>
      <c r="O40" s="58"/>
      <c r="P40" s="58"/>
      <c r="Q40" s="58"/>
      <c r="R40" s="58"/>
    </row>
    <row r="41" spans="1:1024" ht="18.75">
      <c r="A41" s="53"/>
      <c r="B41" s="63"/>
      <c r="C41" s="63"/>
      <c r="D41" s="56"/>
      <c r="E41" s="64"/>
      <c r="F41" s="64"/>
      <c r="G41" s="64"/>
      <c r="H41" s="64"/>
      <c r="I41" s="64"/>
      <c r="J41" s="63"/>
      <c r="K41" s="58"/>
      <c r="L41" s="58"/>
      <c r="M41" s="58"/>
      <c r="N41" s="58"/>
      <c r="O41" s="58"/>
      <c r="P41" s="58"/>
      <c r="Q41" s="58"/>
      <c r="R41" s="58"/>
    </row>
    <row r="42" spans="1:1024" ht="17.25">
      <c r="A42" s="53"/>
      <c r="B42" s="65"/>
      <c r="C42" s="65"/>
      <c r="D42" s="56"/>
      <c r="E42" s="58"/>
      <c r="F42" s="53"/>
      <c r="G42" s="53"/>
      <c r="H42" s="53"/>
      <c r="I42" s="58"/>
      <c r="J42" s="65"/>
      <c r="K42" s="58"/>
      <c r="L42" s="58"/>
      <c r="M42" s="58"/>
      <c r="N42" s="58"/>
      <c r="O42" s="58"/>
      <c r="P42" s="58"/>
      <c r="Q42" s="58"/>
      <c r="R42" s="58"/>
    </row>
    <row r="43" spans="1:1024">
      <c r="A43" s="53"/>
      <c r="B43" s="55"/>
      <c r="C43" s="55"/>
      <c r="D43" s="56"/>
      <c r="E43" s="58"/>
      <c r="F43" s="53"/>
      <c r="G43" s="53"/>
      <c r="H43" s="53"/>
      <c r="I43" s="58"/>
      <c r="J43" s="55"/>
      <c r="K43" s="58"/>
      <c r="L43" s="58"/>
      <c r="M43" s="58"/>
      <c r="N43" s="58"/>
      <c r="O43" s="58"/>
      <c r="P43" s="58"/>
      <c r="Q43" s="58"/>
      <c r="R43" s="58"/>
    </row>
    <row r="44" spans="1:1024">
      <c r="A44" s="53"/>
      <c r="B44" s="55"/>
      <c r="C44" s="55"/>
      <c r="D44" s="56"/>
      <c r="E44" s="58"/>
      <c r="F44" s="53"/>
      <c r="G44" s="53"/>
      <c r="H44" s="53"/>
      <c r="I44" s="58"/>
      <c r="J44" s="55"/>
      <c r="K44" s="58"/>
      <c r="L44" s="58"/>
      <c r="M44" s="58"/>
      <c r="N44" s="58"/>
      <c r="O44" s="58"/>
      <c r="P44" s="58"/>
      <c r="Q44" s="58"/>
      <c r="R44" s="58"/>
    </row>
  </sheetData>
  <sheetProtection sheet="1" formatCells="0" formatColumns="0" formatRows="0" insertRows="0" selectLockedCells="1"/>
  <mergeCells count="20"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O14:Q14"/>
    <mergeCell ref="R14:R16"/>
    <mergeCell ref="K15:L15"/>
    <mergeCell ref="M15:N15"/>
    <mergeCell ref="E10:F10"/>
    <mergeCell ref="G10:H10"/>
    <mergeCell ref="E13:F13"/>
    <mergeCell ref="J14:L14"/>
    <mergeCell ref="M14:N14"/>
  </mergeCells>
  <conditionalFormatting sqref="I17:J44">
    <cfRule type="expression" dxfId="74" priority="11">
      <formula>$H17="CT (Contrôle terminal)"</formula>
    </cfRule>
  </conditionalFormatting>
  <conditionalFormatting sqref="K15:L15">
    <cfRule type="expression" dxfId="73" priority="12">
      <formula>$H$17="CCI (CC Intégral)"</formula>
    </cfRule>
  </conditionalFormatting>
  <conditionalFormatting sqref="A16:N16">
    <cfRule type="expression" dxfId="72" priority="13">
      <formula>$A$11=2</formula>
    </cfRule>
    <cfRule type="expression" dxfId="71" priority="14">
      <formula>$A$11=3</formula>
    </cfRule>
    <cfRule type="expression" dxfId="70" priority="15">
      <formula>$A$11=1</formula>
    </cfRule>
  </conditionalFormatting>
  <conditionalFormatting sqref="K16:L16">
    <cfRule type="expression" dxfId="69" priority="16">
      <formula>$H$17="CCI (CC Intégral)"</formula>
    </cfRule>
  </conditionalFormatting>
  <conditionalFormatting sqref="O15">
    <cfRule type="expression" dxfId="68" priority="17">
      <formula>$A$11=2</formula>
    </cfRule>
    <cfRule type="expression" dxfId="67" priority="18">
      <formula>$A$11=3</formula>
    </cfRule>
    <cfRule type="expression" dxfId="66" priority="19">
      <formula>$A$11=1</formula>
    </cfRule>
  </conditionalFormatting>
  <conditionalFormatting sqref="P15:Q15">
    <cfRule type="expression" dxfId="65" priority="20">
      <formula>$A$11=2</formula>
    </cfRule>
    <cfRule type="expression" dxfId="64" priority="21">
      <formula>$A$11=3</formula>
    </cfRule>
    <cfRule type="expression" dxfId="63" priority="22">
      <formula>$A$11=1</formula>
    </cfRule>
  </conditionalFormatting>
  <conditionalFormatting sqref="P16:Q16">
    <cfRule type="expression" dxfId="62" priority="23">
      <formula>$A$11=2</formula>
    </cfRule>
    <cfRule type="expression" dxfId="61" priority="24">
      <formula>$A$11=4</formula>
    </cfRule>
    <cfRule type="expression" dxfId="60" priority="25">
      <formula>$A$11=1</formula>
    </cfRule>
  </conditionalFormatting>
  <conditionalFormatting sqref="O16">
    <cfRule type="expression" dxfId="59" priority="26">
      <formula>$A$11=2</formula>
    </cfRule>
    <cfRule type="expression" dxfId="58" priority="27">
      <formula>$A$11=4</formula>
    </cfRule>
    <cfRule type="expression" dxfId="57" priority="28">
      <formula>$A$11=1</formula>
    </cfRule>
  </conditionalFormatting>
  <conditionalFormatting sqref="A36:E39">
    <cfRule type="expression" dxfId="56" priority="29">
      <formula>AND($A36="Unité d'enseignement",$D36&lt;&gt;6)</formula>
    </cfRule>
  </conditionalFormatting>
  <conditionalFormatting sqref="B20">
    <cfRule type="expression" dxfId="55" priority="30">
      <formula>AND($A20="Unité d'enseignement",$D20&lt;&gt;6)</formula>
    </cfRule>
  </conditionalFormatting>
  <conditionalFormatting sqref="B29">
    <cfRule type="expression" dxfId="54" priority="31">
      <formula>AND($A29="Unité d'enseignement",$D29&lt;&gt;6)</formula>
    </cfRule>
  </conditionalFormatting>
  <conditionalFormatting sqref="K17:L29">
    <cfRule type="expression" dxfId="53" priority="32">
      <formula>$H17="CCI (CC Intégral)"</formula>
    </cfRule>
  </conditionalFormatting>
  <conditionalFormatting sqref="O17:P29">
    <cfRule type="expression" dxfId="52" priority="33">
      <formula>$H17="CCI (CC Intégral)"</formula>
    </cfRule>
  </conditionalFormatting>
  <conditionalFormatting sqref="B23:B25">
    <cfRule type="expression" dxfId="51" priority="43">
      <formula>AND($A23="Unité d'enseignement",$D23&lt;&gt;6)</formula>
    </cfRule>
  </conditionalFormatting>
  <conditionalFormatting sqref="B32">
    <cfRule type="expression" dxfId="50" priority="44">
      <formula>AND($A32="Unité d'enseignement",$D32&lt;&gt;6)</formula>
    </cfRule>
  </conditionalFormatting>
  <conditionalFormatting sqref="Q18">
    <cfRule type="expression" dxfId="49" priority="9">
      <formula>$H18="CCI (CC Intégral)"</formula>
    </cfRule>
  </conditionalFormatting>
  <conditionalFormatting sqref="Q19">
    <cfRule type="expression" dxfId="48" priority="8">
      <formula>$H19="CCI (CC Intégral)"</formula>
    </cfRule>
  </conditionalFormatting>
  <conditionalFormatting sqref="Q21">
    <cfRule type="expression" dxfId="47" priority="7">
      <formula>$H21="CCI (CC Intégral)"</formula>
    </cfRule>
  </conditionalFormatting>
  <conditionalFormatting sqref="Q22">
    <cfRule type="expression" dxfId="46" priority="6">
      <formula>$H22="CCI (CC Intégral)"</formula>
    </cfRule>
  </conditionalFormatting>
  <conditionalFormatting sqref="Q24">
    <cfRule type="expression" dxfId="45" priority="5">
      <formula>$H24="CCI (CC Intégral)"</formula>
    </cfRule>
  </conditionalFormatting>
  <conditionalFormatting sqref="Q25">
    <cfRule type="expression" dxfId="44" priority="4">
      <formula>$H25="CCI (CC Intégral)"</formula>
    </cfRule>
  </conditionalFormatting>
  <conditionalFormatting sqref="Q27">
    <cfRule type="expression" dxfId="43" priority="3">
      <formula>$H27="CCI (CC Intégral)"</formula>
    </cfRule>
  </conditionalFormatting>
  <conditionalFormatting sqref="Q28">
    <cfRule type="expression" dxfId="42" priority="2">
      <formula>$H28="CCI (CC Intégral)"</formula>
    </cfRule>
  </conditionalFormatting>
  <conditionalFormatting sqref="Q29">
    <cfRule type="expression" dxfId="41" priority="1">
      <formula>$H29="CCI (CC Intégral)"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K17:K44 M17:M44 O17:P44" xr:uid="{00000000-0002-0000-0100-000000000000}">
      <formula1>liste_nature_controle</formula1>
      <formula2>0</formula2>
    </dataValidation>
    <dataValidation type="list" allowBlank="1" showInputMessage="1" showErrorMessage="1" promptTitle="Type contrôle" prompt="Utiliser la liste déroulante" sqref="H17:H44" xr:uid="{00000000-0002-0000-0100-000001000000}">
      <formula1>liste_type_controle</formula1>
      <formula2>0</formula2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100-000002000000}">
      <formula1>Nature_ELP</formula1>
      <formula2>0</formula2>
    </dataValidation>
    <dataValidation type="decimal" operator="greaterThan" allowBlank="1" showInputMessage="1" showErrorMessage="1" errorTitle="Coefficient" error="Le coefficient doit être un nombre décimal supérieur à 0." sqref="E17:E44" xr:uid="{00000000-0002-0000-0100-000003000000}">
      <formula1>0</formula1>
      <formula2>0</formula2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100-000004000000}">
      <formula1>6</formula1>
      <formula2>0</formula2>
    </dataValidation>
    <dataValidation type="list" operator="greaterThan" allowBlank="1" showInputMessage="1" showErrorMessage="1" errorTitle="Coefficient" error="Le coefficient doit être un nombre décimal supérieur à 0." sqref="F17:G44" xr:uid="{00000000-0002-0000-0100-000005000000}">
      <formula1>"OUI,NON"</formula1>
      <formula2>0</formula2>
    </dataValidation>
  </dataValidations>
  <printOptions horizontalCentered="1"/>
  <pageMargins left="0.23611111111111099" right="0.23611111111111099" top="0.51180555555555496" bottom="0.74791666666666701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68"/>
  <sheetViews>
    <sheetView showGridLines="0" showZeros="0" zoomScaleNormal="100" workbookViewId="0">
      <selection activeCell="H40" sqref="H40"/>
    </sheetView>
  </sheetViews>
  <sheetFormatPr baseColWidth="10" defaultColWidth="9.140625" defaultRowHeight="15"/>
  <cols>
    <col min="1" max="1" width="25.7109375" style="5"/>
    <col min="2" max="2" width="42.7109375" style="26"/>
    <col min="3" max="3" width="19.85546875" style="26"/>
    <col min="4" max="4" width="6.42578125" style="26"/>
    <col min="5" max="5" width="11.42578125" style="26"/>
    <col min="6" max="6" width="13.28515625" style="26"/>
    <col min="7" max="7" width="15.28515625" style="26"/>
    <col min="8" max="8" width="20.7109375" style="26"/>
    <col min="9" max="9" width="10.85546875" style="26"/>
    <col min="10" max="11" width="16.85546875" style="26"/>
    <col min="12" max="12" width="10.42578125" style="5"/>
    <col min="13" max="13" width="16.85546875" style="5"/>
    <col min="14" max="14" width="10.42578125" style="5"/>
    <col min="15" max="15" width="13.140625" style="5"/>
    <col min="16" max="17" width="10.5703125" style="5"/>
    <col min="18" max="18" width="34.85546875" style="5"/>
    <col min="19" max="1025" width="10.5703125" style="5"/>
  </cols>
  <sheetData>
    <row r="1" spans="1:1024" ht="23.2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0.100000000000001" customHeight="1">
      <c r="A2" s="27" t="s">
        <v>1</v>
      </c>
      <c r="B2" s="107" t="str">
        <f>'Fiche générale'!B2</f>
        <v>SCIENCES</v>
      </c>
      <c r="C2" s="107"/>
      <c r="D2" s="107"/>
      <c r="E2" s="107"/>
      <c r="F2" s="5"/>
      <c r="G2" s="5"/>
      <c r="H2" s="5"/>
      <c r="I2" s="5"/>
      <c r="J2" s="5"/>
      <c r="K2" s="5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20.100000000000001" customHeight="1">
      <c r="A3" s="27" t="s">
        <v>2</v>
      </c>
      <c r="B3" s="107" t="str">
        <f>'Fiche générale'!B3:I3</f>
        <v>Sciences et Technologies</v>
      </c>
      <c r="C3" s="107"/>
      <c r="D3" s="107"/>
      <c r="E3" s="107"/>
      <c r="F3" s="5"/>
      <c r="G3" s="5"/>
      <c r="H3" s="5"/>
      <c r="I3" s="5"/>
      <c r="J3" s="5"/>
      <c r="K3" s="5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20.100000000000001" customHeight="1">
      <c r="A4" s="27" t="s">
        <v>3</v>
      </c>
      <c r="B4" s="28" t="str">
        <f>'Fiche générale'!B4</f>
        <v>SLSIT18</v>
      </c>
      <c r="C4" s="79" t="s">
        <v>4</v>
      </c>
      <c r="D4" s="108"/>
      <c r="E4" s="108"/>
      <c r="F4" s="103" t="s">
        <v>5</v>
      </c>
      <c r="G4" s="103"/>
      <c r="H4" s="103"/>
      <c r="I4" s="109"/>
      <c r="J4" s="109"/>
      <c r="K4" s="109"/>
      <c r="L4" s="109"/>
      <c r="M4" s="109"/>
      <c r="N4" s="10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20.100000000000001" customHeight="1">
      <c r="A5"/>
      <c r="B5" s="5"/>
      <c r="C5" s="5"/>
      <c r="D5" s="5"/>
      <c r="E5" s="5"/>
      <c r="F5" s="5"/>
      <c r="G5" s="5"/>
      <c r="H5" s="5"/>
      <c r="I5" s="5"/>
      <c r="J5" s="5"/>
      <c r="K5" s="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20.100000000000001" customHeight="1">
      <c r="A6" s="27" t="s">
        <v>6</v>
      </c>
      <c r="B6" s="29"/>
      <c r="C6" s="79" t="s">
        <v>7</v>
      </c>
      <c r="D6" s="102"/>
      <c r="E6" s="102"/>
      <c r="F6" s="103" t="s">
        <v>8</v>
      </c>
      <c r="G6" s="103"/>
      <c r="H6" s="103"/>
      <c r="I6" s="104"/>
      <c r="J6" s="104"/>
      <c r="K6" s="104"/>
      <c r="L6" s="104"/>
      <c r="M6" s="104"/>
      <c r="N6" s="104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20.100000000000001" customHeight="1">
      <c r="A7" s="27" t="s">
        <v>9</v>
      </c>
      <c r="B7" s="30"/>
      <c r="C7" s="5"/>
      <c r="D7" s="5"/>
      <c r="E7" s="5"/>
      <c r="F7" s="5"/>
      <c r="G7" s="5"/>
      <c r="H7" s="5"/>
      <c r="I7" s="5"/>
      <c r="J7" s="5"/>
      <c r="K7" s="5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20.100000000000001" customHeight="1">
      <c r="A8" s="31"/>
      <c r="B8" s="32"/>
      <c r="C8" s="5"/>
      <c r="D8" s="5"/>
      <c r="E8" s="5"/>
      <c r="F8" s="5"/>
      <c r="G8" s="5"/>
      <c r="H8" s="33"/>
      <c r="I8" s="33"/>
      <c r="J8" s="33"/>
      <c r="K8" s="33"/>
      <c r="L8"/>
      <c r="M8" s="34"/>
      <c r="N8" s="34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15" customHeight="1">
      <c r="A9"/>
      <c r="B9" s="35"/>
      <c r="C9" s="35"/>
      <c r="D9" s="33"/>
      <c r="E9" s="105" t="s">
        <v>10</v>
      </c>
      <c r="F9" s="105"/>
      <c r="G9" s="105" t="s">
        <v>11</v>
      </c>
      <c r="H9" s="105"/>
      <c r="I9" s="33"/>
      <c r="J9" s="36">
        <v>1</v>
      </c>
      <c r="K9" s="33"/>
      <c r="L9" s="33"/>
      <c r="M9" s="33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5" customHeight="1">
      <c r="A10"/>
      <c r="B10" s="37"/>
      <c r="C10" s="38"/>
      <c r="D10" s="39"/>
      <c r="E10" s="98" t="s">
        <v>12</v>
      </c>
      <c r="F10" s="98"/>
      <c r="G10" s="99"/>
      <c r="H10" s="99"/>
      <c r="I10" s="40"/>
      <c r="J10" s="40"/>
      <c r="K10" s="40"/>
      <c r="L10" s="40"/>
      <c r="M10" s="4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5" customHeight="1">
      <c r="A11" s="41">
        <v>1</v>
      </c>
      <c r="B11" s="35"/>
      <c r="C11" s="42"/>
      <c r="D11" s="38"/>
      <c r="E11"/>
      <c r="F11"/>
      <c r="G11"/>
      <c r="H11"/>
      <c r="I11" s="5"/>
      <c r="J11" s="5"/>
      <c r="K11" s="5"/>
      <c r="L11" s="40"/>
      <c r="M11" s="40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15" customHeight="1">
      <c r="A12"/>
      <c r="B12" s="37"/>
      <c r="C12" s="42"/>
      <c r="D12" s="38"/>
      <c r="E12" s="5"/>
      <c r="F12" s="5"/>
      <c r="G12" s="5"/>
      <c r="H12" s="5"/>
      <c r="I12" s="5"/>
      <c r="J12" s="5"/>
      <c r="K12" s="5"/>
      <c r="L12"/>
      <c r="M12" s="40"/>
      <c r="N12" s="40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>
      <c r="A13"/>
      <c r="B13" s="35"/>
      <c r="C13" s="35"/>
      <c r="D13" s="38"/>
      <c r="E13" s="100"/>
      <c r="F13" s="100"/>
      <c r="G13" s="80"/>
      <c r="H13" s="38"/>
      <c r="I13" s="3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26.25" customHeight="1">
      <c r="A14"/>
      <c r="B14" s="37"/>
      <c r="C14" s="38"/>
      <c r="D14" s="38"/>
      <c r="E14" s="80"/>
      <c r="F14" s="80"/>
      <c r="G14" s="80"/>
      <c r="H14" s="38"/>
      <c r="I14" s="38"/>
      <c r="J14" s="101" t="s">
        <v>13</v>
      </c>
      <c r="K14" s="101"/>
      <c r="L14" s="101"/>
      <c r="M14" s="101" t="s">
        <v>14</v>
      </c>
      <c r="N14" s="101"/>
      <c r="O14" s="96" t="s">
        <v>15</v>
      </c>
      <c r="P14" s="96"/>
      <c r="Q14" s="96"/>
      <c r="R14" s="96" t="s">
        <v>16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39.75" customHeight="1">
      <c r="A15"/>
      <c r="B15"/>
      <c r="C15" s="43"/>
      <c r="D15" s="43"/>
      <c r="E15" s="44"/>
      <c r="F15" s="44"/>
      <c r="G15" s="44"/>
      <c r="H15" s="44"/>
      <c r="I15" s="45"/>
      <c r="J15" s="46" t="s">
        <v>17</v>
      </c>
      <c r="K15" s="97" t="str">
        <f>IF(H17="CCI (CC Intégral)","CT pour les dispensés","Contrôle Terminal")</f>
        <v>Contrôle Terminal</v>
      </c>
      <c r="L15" s="97"/>
      <c r="M15" s="97" t="s">
        <v>18</v>
      </c>
      <c r="N15" s="97"/>
      <c r="O15" s="47" t="s">
        <v>19</v>
      </c>
      <c r="P15" s="48" t="s">
        <v>18</v>
      </c>
      <c r="Q15" s="49"/>
      <c r="R15" s="96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s="26" customFormat="1" ht="47.25">
      <c r="A16" s="50" t="s">
        <v>20</v>
      </c>
      <c r="B16" s="50" t="s">
        <v>21</v>
      </c>
      <c r="C16" s="51" t="s">
        <v>22</v>
      </c>
      <c r="D16" s="47" t="s">
        <v>23</v>
      </c>
      <c r="E16" s="52" t="s">
        <v>24</v>
      </c>
      <c r="F16" s="46" t="s">
        <v>25</v>
      </c>
      <c r="G16" s="46" t="s">
        <v>26</v>
      </c>
      <c r="H16" s="81" t="s">
        <v>27</v>
      </c>
      <c r="I16" s="46" t="s">
        <v>28</v>
      </c>
      <c r="J16" s="47" t="s">
        <v>29</v>
      </c>
      <c r="K16" s="47" t="s">
        <v>30</v>
      </c>
      <c r="L16" s="47" t="s">
        <v>31</v>
      </c>
      <c r="M16" s="47" t="s">
        <v>30</v>
      </c>
      <c r="N16" s="47" t="s">
        <v>31</v>
      </c>
      <c r="O16" s="48" t="s">
        <v>30</v>
      </c>
      <c r="P16" s="48" t="s">
        <v>30</v>
      </c>
      <c r="Q16" s="48" t="s">
        <v>31</v>
      </c>
      <c r="R16" s="96"/>
    </row>
    <row r="17" spans="1:1024" ht="15" customHeight="1">
      <c r="A17" s="53" t="s">
        <v>32</v>
      </c>
      <c r="B17" s="54" t="s">
        <v>80</v>
      </c>
      <c r="C17" s="55"/>
      <c r="D17" s="56">
        <v>6</v>
      </c>
      <c r="E17" s="56"/>
      <c r="F17" s="57" t="s">
        <v>34</v>
      </c>
      <c r="G17" s="57"/>
      <c r="H17" s="56"/>
      <c r="I17" s="56"/>
      <c r="J17" s="58">
        <v>3</v>
      </c>
      <c r="K17" s="58"/>
      <c r="L17" s="58"/>
      <c r="M17" s="58"/>
      <c r="N17" s="53"/>
      <c r="O17" s="58"/>
      <c r="P17" s="58"/>
      <c r="Q17" s="58"/>
      <c r="R17" s="59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15" customHeight="1">
      <c r="A18" s="53" t="s">
        <v>35</v>
      </c>
      <c r="B18" s="55" t="s">
        <v>81</v>
      </c>
      <c r="C18" s="55"/>
      <c r="D18" s="56"/>
      <c r="E18" s="56"/>
      <c r="F18" s="57" t="s">
        <v>34</v>
      </c>
      <c r="G18" s="57" t="s">
        <v>34</v>
      </c>
      <c r="H18" s="56" t="s">
        <v>37</v>
      </c>
      <c r="I18" s="56"/>
      <c r="J18" s="58">
        <v>1</v>
      </c>
      <c r="K18" s="58" t="s">
        <v>38</v>
      </c>
      <c r="L18" s="58" t="s">
        <v>39</v>
      </c>
      <c r="M18" s="58"/>
      <c r="N18" s="53"/>
      <c r="O18" s="58" t="s">
        <v>38</v>
      </c>
      <c r="P18" s="58" t="s">
        <v>38</v>
      </c>
      <c r="Q18" s="58" t="s">
        <v>39</v>
      </c>
      <c r="R18" s="59" t="s">
        <v>82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5" customHeight="1">
      <c r="A19" s="53" t="s">
        <v>35</v>
      </c>
      <c r="B19" s="55" t="s">
        <v>83</v>
      </c>
      <c r="C19" s="55"/>
      <c r="D19" s="56"/>
      <c r="E19" s="56"/>
      <c r="F19" s="57" t="s">
        <v>34</v>
      </c>
      <c r="G19" s="57" t="s">
        <v>34</v>
      </c>
      <c r="H19" s="56" t="s">
        <v>37</v>
      </c>
      <c r="I19" s="56"/>
      <c r="J19" s="58">
        <v>1</v>
      </c>
      <c r="K19" s="58" t="s">
        <v>38</v>
      </c>
      <c r="L19" s="58" t="s">
        <v>39</v>
      </c>
      <c r="M19" s="58"/>
      <c r="N19" s="53"/>
      <c r="O19" s="58" t="s">
        <v>38</v>
      </c>
      <c r="P19" s="58" t="s">
        <v>38</v>
      </c>
      <c r="Q19" s="58" t="s">
        <v>39</v>
      </c>
      <c r="R19" s="59" t="s">
        <v>82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5" customHeight="1">
      <c r="A20" s="53" t="s">
        <v>35</v>
      </c>
      <c r="B20" s="8" t="s">
        <v>84</v>
      </c>
      <c r="C20" s="55"/>
      <c r="D20" s="56"/>
      <c r="E20" s="56"/>
      <c r="F20" s="57" t="s">
        <v>34</v>
      </c>
      <c r="G20" s="57" t="s">
        <v>34</v>
      </c>
      <c r="H20" s="56" t="s">
        <v>37</v>
      </c>
      <c r="I20" s="56"/>
      <c r="J20" s="58">
        <v>1</v>
      </c>
      <c r="K20" s="58" t="s">
        <v>38</v>
      </c>
      <c r="L20" s="58" t="s">
        <v>39</v>
      </c>
      <c r="M20" s="58"/>
      <c r="N20" s="53"/>
      <c r="O20" s="58" t="s">
        <v>38</v>
      </c>
      <c r="P20" s="58" t="s">
        <v>38</v>
      </c>
      <c r="Q20" s="58" t="s">
        <v>39</v>
      </c>
      <c r="R20" s="59" t="s">
        <v>82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5" customHeight="1">
      <c r="A21" s="53" t="s">
        <v>32</v>
      </c>
      <c r="B21" s="60" t="s">
        <v>85</v>
      </c>
      <c r="C21" s="55"/>
      <c r="D21" s="56">
        <v>6</v>
      </c>
      <c r="E21" s="56"/>
      <c r="F21" s="57" t="s">
        <v>34</v>
      </c>
      <c r="G21" s="57"/>
      <c r="H21" s="56"/>
      <c r="I21" s="56"/>
      <c r="J21" s="58">
        <v>3</v>
      </c>
      <c r="K21" s="58"/>
      <c r="L21" s="58"/>
      <c r="M21" s="58"/>
      <c r="N21" s="53"/>
      <c r="O21" s="58"/>
      <c r="P21" s="58"/>
      <c r="Q21" s="58"/>
      <c r="R21" s="59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5" customHeight="1">
      <c r="A22" s="53" t="s">
        <v>35</v>
      </c>
      <c r="B22" s="54" t="s">
        <v>86</v>
      </c>
      <c r="C22" s="55"/>
      <c r="D22" s="56"/>
      <c r="E22" s="56"/>
      <c r="F22" s="57" t="s">
        <v>34</v>
      </c>
      <c r="G22" s="57" t="s">
        <v>34</v>
      </c>
      <c r="H22" s="56" t="s">
        <v>37</v>
      </c>
      <c r="I22" s="56"/>
      <c r="J22" s="58">
        <v>1</v>
      </c>
      <c r="K22" s="58" t="s">
        <v>38</v>
      </c>
      <c r="L22" s="58" t="s">
        <v>39</v>
      </c>
      <c r="M22" s="58"/>
      <c r="N22" s="53"/>
      <c r="O22" s="58" t="s">
        <v>38</v>
      </c>
      <c r="P22" s="58" t="s">
        <v>38</v>
      </c>
      <c r="Q22" s="58" t="s">
        <v>39</v>
      </c>
      <c r="R22" s="59" t="s">
        <v>82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5" customHeight="1">
      <c r="A23" s="53" t="s">
        <v>35</v>
      </c>
      <c r="B23" s="55" t="s">
        <v>87</v>
      </c>
      <c r="C23" s="55"/>
      <c r="D23" s="56"/>
      <c r="E23" s="56"/>
      <c r="F23" s="57" t="s">
        <v>34</v>
      </c>
      <c r="G23" s="57" t="s">
        <v>34</v>
      </c>
      <c r="H23" s="56" t="s">
        <v>37</v>
      </c>
      <c r="I23" s="56"/>
      <c r="J23" s="58">
        <v>1</v>
      </c>
      <c r="K23" s="58" t="s">
        <v>38</v>
      </c>
      <c r="L23" s="58" t="s">
        <v>39</v>
      </c>
      <c r="M23" s="58"/>
      <c r="N23" s="53"/>
      <c r="O23" s="58" t="s">
        <v>38</v>
      </c>
      <c r="P23" s="58" t="s">
        <v>38</v>
      </c>
      <c r="Q23" s="58" t="s">
        <v>39</v>
      </c>
      <c r="R23" s="59" t="s">
        <v>82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5" customHeight="1">
      <c r="A24" s="53" t="s">
        <v>35</v>
      </c>
      <c r="B24" s="53" t="s">
        <v>88</v>
      </c>
      <c r="C24" s="61"/>
      <c r="D24" s="56"/>
      <c r="E24" s="56"/>
      <c r="F24" s="57" t="s">
        <v>34</v>
      </c>
      <c r="G24" s="57" t="s">
        <v>34</v>
      </c>
      <c r="H24" s="56" t="s">
        <v>37</v>
      </c>
      <c r="I24" s="56"/>
      <c r="J24" s="58">
        <v>1</v>
      </c>
      <c r="K24" s="58" t="s">
        <v>38</v>
      </c>
      <c r="L24" s="58" t="s">
        <v>39</v>
      </c>
      <c r="M24" s="58"/>
      <c r="N24" s="53"/>
      <c r="O24" s="58" t="s">
        <v>38</v>
      </c>
      <c r="P24" s="58" t="s">
        <v>38</v>
      </c>
      <c r="Q24" s="58" t="s">
        <v>39</v>
      </c>
      <c r="R24" s="59" t="s">
        <v>82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5" customHeight="1">
      <c r="A25" s="58" t="s">
        <v>32</v>
      </c>
      <c r="B25" s="55" t="s">
        <v>165</v>
      </c>
      <c r="C25" s="55"/>
      <c r="D25" s="56">
        <v>6</v>
      </c>
      <c r="E25" s="56"/>
      <c r="F25" s="57" t="s">
        <v>34</v>
      </c>
      <c r="G25" s="57"/>
      <c r="H25" s="56"/>
      <c r="I25" s="56"/>
      <c r="J25" s="58">
        <v>5</v>
      </c>
      <c r="K25" s="58"/>
      <c r="L25" s="58"/>
      <c r="M25" s="58"/>
      <c r="N25" s="53"/>
      <c r="O25" s="58"/>
      <c r="P25" s="58"/>
      <c r="Q25" s="58"/>
      <c r="R25" s="59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5" customHeight="1">
      <c r="A26" s="58" t="s">
        <v>35</v>
      </c>
      <c r="B26" s="55" t="s">
        <v>166</v>
      </c>
      <c r="C26" s="55"/>
      <c r="D26" s="56"/>
      <c r="E26" s="56"/>
      <c r="F26" s="57" t="s">
        <v>34</v>
      </c>
      <c r="G26" s="57" t="s">
        <v>34</v>
      </c>
      <c r="H26" s="56" t="s">
        <v>37</v>
      </c>
      <c r="I26" s="56"/>
      <c r="J26" s="58">
        <v>1</v>
      </c>
      <c r="K26" s="58" t="s">
        <v>38</v>
      </c>
      <c r="L26" s="58" t="s">
        <v>167</v>
      </c>
      <c r="M26" s="58"/>
      <c r="N26" s="53"/>
      <c r="O26" s="58" t="s">
        <v>38</v>
      </c>
      <c r="P26" s="58" t="s">
        <v>38</v>
      </c>
      <c r="Q26" s="58" t="s">
        <v>167</v>
      </c>
      <c r="R26" s="59" t="s">
        <v>82</v>
      </c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5" customHeight="1">
      <c r="A27" s="58" t="s">
        <v>35</v>
      </c>
      <c r="B27" s="55" t="s">
        <v>168</v>
      </c>
      <c r="C27" s="55"/>
      <c r="D27" s="56"/>
      <c r="E27" s="56"/>
      <c r="F27" s="57" t="s">
        <v>34</v>
      </c>
      <c r="G27" s="57" t="s">
        <v>34</v>
      </c>
      <c r="H27" s="56" t="s">
        <v>37</v>
      </c>
      <c r="I27" s="56"/>
      <c r="J27" s="58">
        <v>1</v>
      </c>
      <c r="K27" s="58" t="s">
        <v>38</v>
      </c>
      <c r="L27" s="58" t="s">
        <v>167</v>
      </c>
      <c r="M27" s="58"/>
      <c r="N27" s="53"/>
      <c r="O27" s="58" t="s">
        <v>38</v>
      </c>
      <c r="P27" s="58" t="s">
        <v>38</v>
      </c>
      <c r="Q27" s="58" t="s">
        <v>167</v>
      </c>
      <c r="R27" s="59" t="s">
        <v>82</v>
      </c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5" customHeight="1">
      <c r="A28" s="58" t="s">
        <v>35</v>
      </c>
      <c r="B28" s="55" t="s">
        <v>169</v>
      </c>
      <c r="C28" s="55"/>
      <c r="D28" s="56"/>
      <c r="E28" s="56"/>
      <c r="F28" s="57" t="s">
        <v>34</v>
      </c>
      <c r="G28" s="57" t="s">
        <v>34</v>
      </c>
      <c r="H28" s="56" t="s">
        <v>37</v>
      </c>
      <c r="I28" s="56"/>
      <c r="J28" s="58">
        <v>1</v>
      </c>
      <c r="K28" s="58" t="s">
        <v>38</v>
      </c>
      <c r="L28" s="58" t="s">
        <v>167</v>
      </c>
      <c r="M28" s="58"/>
      <c r="N28" s="53"/>
      <c r="O28" s="58" t="s">
        <v>38</v>
      </c>
      <c r="P28" s="58" t="s">
        <v>38</v>
      </c>
      <c r="Q28" s="58" t="s">
        <v>167</v>
      </c>
      <c r="R28" s="59" t="s">
        <v>82</v>
      </c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5" customHeight="1">
      <c r="A29" s="53" t="s">
        <v>35</v>
      </c>
      <c r="B29" s="60" t="s">
        <v>170</v>
      </c>
      <c r="C29" s="53"/>
      <c r="D29" s="56"/>
      <c r="E29" s="58"/>
      <c r="F29" s="53" t="s">
        <v>34</v>
      </c>
      <c r="G29" s="53" t="s">
        <v>34</v>
      </c>
      <c r="H29" s="53" t="s">
        <v>37</v>
      </c>
      <c r="I29" s="58"/>
      <c r="J29" s="58">
        <v>1</v>
      </c>
      <c r="K29" s="58" t="s">
        <v>38</v>
      </c>
      <c r="L29" s="58" t="s">
        <v>167</v>
      </c>
      <c r="M29" s="58"/>
      <c r="N29" s="53"/>
      <c r="O29" s="58" t="s">
        <v>38</v>
      </c>
      <c r="P29" s="58" t="s">
        <v>38</v>
      </c>
      <c r="Q29" s="58" t="s">
        <v>167</v>
      </c>
      <c r="R29" s="59" t="s">
        <v>82</v>
      </c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" customHeight="1">
      <c r="A30" s="53" t="s">
        <v>35</v>
      </c>
      <c r="B30" s="53" t="s">
        <v>89</v>
      </c>
      <c r="C30" s="53"/>
      <c r="D30" s="56"/>
      <c r="E30" s="58"/>
      <c r="F30" s="53" t="s">
        <v>34</v>
      </c>
      <c r="G30" s="53" t="s">
        <v>34</v>
      </c>
      <c r="H30" s="53" t="s">
        <v>37</v>
      </c>
      <c r="I30" s="58"/>
      <c r="J30" s="58">
        <v>1</v>
      </c>
      <c r="K30" s="58" t="s">
        <v>38</v>
      </c>
      <c r="L30" s="58" t="s">
        <v>167</v>
      </c>
      <c r="M30" s="58"/>
      <c r="N30" s="53"/>
      <c r="O30" s="58" t="s">
        <v>38</v>
      </c>
      <c r="P30" s="58" t="s">
        <v>38</v>
      </c>
      <c r="Q30" s="58" t="s">
        <v>167</v>
      </c>
      <c r="R30" s="59" t="s">
        <v>82</v>
      </c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5" customHeight="1">
      <c r="A31" s="53" t="s">
        <v>32</v>
      </c>
      <c r="B31" s="53" t="s">
        <v>90</v>
      </c>
      <c r="C31" s="53"/>
      <c r="D31" s="56">
        <v>6</v>
      </c>
      <c r="E31" s="58"/>
      <c r="F31" s="53" t="s">
        <v>34</v>
      </c>
      <c r="G31" s="53"/>
      <c r="H31" s="53"/>
      <c r="I31" s="58"/>
      <c r="J31" s="58"/>
      <c r="K31" s="58"/>
      <c r="L31" s="58"/>
      <c r="M31" s="58"/>
      <c r="N31" s="53"/>
      <c r="O31" s="58"/>
      <c r="P31" s="58"/>
      <c r="Q31" s="58"/>
      <c r="R31" s="59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5" customHeight="1">
      <c r="A32" s="53" t="s">
        <v>35</v>
      </c>
      <c r="B32" s="53" t="s">
        <v>91</v>
      </c>
      <c r="C32" s="53"/>
      <c r="D32" s="56"/>
      <c r="E32" s="58"/>
      <c r="F32" s="53" t="s">
        <v>34</v>
      </c>
      <c r="G32" s="53" t="s">
        <v>34</v>
      </c>
      <c r="H32" s="53" t="s">
        <v>37</v>
      </c>
      <c r="I32" s="58"/>
      <c r="J32" s="58">
        <v>1</v>
      </c>
      <c r="K32" s="58" t="s">
        <v>38</v>
      </c>
      <c r="L32" s="58" t="s">
        <v>39</v>
      </c>
      <c r="M32" s="58"/>
      <c r="N32" s="53"/>
      <c r="O32" s="58" t="s">
        <v>38</v>
      </c>
      <c r="P32" s="58" t="s">
        <v>38</v>
      </c>
      <c r="Q32" s="58" t="s">
        <v>39</v>
      </c>
      <c r="R32" s="59" t="s">
        <v>82</v>
      </c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>
      <c r="A33" s="53" t="s">
        <v>35</v>
      </c>
      <c r="B33" s="53" t="s">
        <v>92</v>
      </c>
      <c r="C33" s="60"/>
      <c r="D33" s="56"/>
      <c r="E33" s="56"/>
      <c r="F33" s="53" t="s">
        <v>34</v>
      </c>
      <c r="G33" s="53" t="s">
        <v>34</v>
      </c>
      <c r="H33" s="53" t="s">
        <v>37</v>
      </c>
      <c r="I33" s="58"/>
      <c r="J33" s="55">
        <v>1</v>
      </c>
      <c r="K33" s="58" t="s">
        <v>38</v>
      </c>
      <c r="L33" s="58" t="s">
        <v>39</v>
      </c>
      <c r="M33" s="58"/>
      <c r="N33" s="53"/>
      <c r="O33" s="58" t="s">
        <v>38</v>
      </c>
      <c r="P33" s="58" t="s">
        <v>38</v>
      </c>
      <c r="Q33" s="58" t="s">
        <v>39</v>
      </c>
      <c r="R33" s="59" t="s">
        <v>82</v>
      </c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>
      <c r="A34" s="53" t="s">
        <v>32</v>
      </c>
      <c r="B34" s="53" t="s">
        <v>93</v>
      </c>
      <c r="C34" s="60"/>
      <c r="D34" s="56">
        <v>6</v>
      </c>
      <c r="E34" s="56"/>
      <c r="F34" s="53" t="s">
        <v>34</v>
      </c>
      <c r="G34" s="53"/>
      <c r="H34" s="53"/>
      <c r="I34" s="58"/>
      <c r="J34" s="55">
        <v>2</v>
      </c>
      <c r="K34" s="58"/>
      <c r="L34" s="58"/>
      <c r="M34" s="58"/>
      <c r="N34" s="53"/>
      <c r="O34" s="53"/>
      <c r="P34" s="53"/>
      <c r="Q34" s="53"/>
      <c r="R34" s="53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>
      <c r="A35" s="58" t="s">
        <v>35</v>
      </c>
      <c r="B35" s="53" t="s">
        <v>94</v>
      </c>
      <c r="C35" s="55"/>
      <c r="D35" s="56"/>
      <c r="E35" s="58"/>
      <c r="F35" s="53" t="s">
        <v>34</v>
      </c>
      <c r="G35" s="53" t="s">
        <v>34</v>
      </c>
      <c r="H35" s="53" t="s">
        <v>37</v>
      </c>
      <c r="I35" s="58"/>
      <c r="J35" s="55">
        <v>1</v>
      </c>
      <c r="K35" s="58" t="s">
        <v>95</v>
      </c>
      <c r="L35" s="58"/>
      <c r="M35" s="58"/>
      <c r="N35" s="53"/>
      <c r="O35" s="58"/>
      <c r="P35" s="58"/>
      <c r="Q35" s="53"/>
      <c r="R35" s="53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>
      <c r="A36" s="58" t="s">
        <v>35</v>
      </c>
      <c r="B36" s="53" t="s">
        <v>53</v>
      </c>
      <c r="C36" s="55"/>
      <c r="D36" s="56"/>
      <c r="E36" s="58"/>
      <c r="F36" s="53" t="s">
        <v>34</v>
      </c>
      <c r="G36" s="53" t="s">
        <v>34</v>
      </c>
      <c r="H36" s="53" t="s">
        <v>37</v>
      </c>
      <c r="I36" s="58"/>
      <c r="J36" s="55"/>
      <c r="K36" s="58"/>
      <c r="L36" s="58"/>
      <c r="M36" s="58"/>
      <c r="N36" s="53"/>
      <c r="O36" s="58"/>
      <c r="P36" s="58"/>
      <c r="Q36" s="53"/>
      <c r="R36" s="59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>
      <c r="A37" s="53"/>
      <c r="B37" s="58"/>
      <c r="C37" s="55"/>
      <c r="D37" s="56"/>
      <c r="E37" s="58"/>
      <c r="F37" s="53"/>
      <c r="G37" s="53"/>
      <c r="H37" s="53"/>
      <c r="I37" s="58"/>
      <c r="J37" s="55"/>
      <c r="K37" s="58"/>
      <c r="L37" s="58"/>
      <c r="M37" s="58"/>
      <c r="N37" s="53"/>
      <c r="O37" s="58"/>
      <c r="P37" s="58"/>
      <c r="Q37" s="53"/>
      <c r="R37" s="53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s="34" customFormat="1">
      <c r="A38" s="53"/>
      <c r="B38" s="55"/>
      <c r="C38" s="55"/>
      <c r="D38" s="56"/>
      <c r="E38" s="58"/>
      <c r="F38" s="53"/>
      <c r="G38" s="53"/>
      <c r="H38" s="53"/>
      <c r="I38" s="58"/>
      <c r="J38" s="55"/>
      <c r="K38" s="58"/>
      <c r="L38" s="58"/>
      <c r="M38" s="58"/>
      <c r="N38" s="53"/>
      <c r="O38" s="58"/>
      <c r="P38" s="58"/>
      <c r="Q38" s="53"/>
      <c r="R38" s="53"/>
    </row>
    <row r="39" spans="1:1024">
      <c r="A39" s="53"/>
      <c r="B39" s="55"/>
      <c r="C39" s="55"/>
      <c r="D39" s="56"/>
      <c r="E39" s="58"/>
      <c r="F39" s="53"/>
      <c r="G39" s="53"/>
      <c r="H39" s="53"/>
      <c r="I39" s="58"/>
      <c r="J39" s="55"/>
      <c r="K39" s="58"/>
      <c r="L39" s="58"/>
      <c r="M39" s="58"/>
      <c r="N39" s="53"/>
      <c r="O39" s="58"/>
      <c r="P39" s="58"/>
      <c r="Q39" s="53"/>
      <c r="R39" s="53"/>
    </row>
    <row r="40" spans="1:1024">
      <c r="A40" s="53"/>
      <c r="B40" s="55"/>
      <c r="C40" s="55"/>
      <c r="D40" s="56"/>
      <c r="E40" s="58"/>
      <c r="F40" s="53"/>
      <c r="G40" s="53"/>
      <c r="H40" s="53"/>
      <c r="I40" s="58"/>
      <c r="J40" s="55"/>
      <c r="K40" s="58"/>
      <c r="L40" s="58"/>
      <c r="M40" s="58"/>
      <c r="N40" s="53"/>
      <c r="O40" s="58"/>
      <c r="P40" s="58"/>
      <c r="Q40" s="53"/>
      <c r="R40" s="53"/>
    </row>
    <row r="41" spans="1:1024" ht="18.75">
      <c r="A41" s="53"/>
      <c r="B41" s="63"/>
      <c r="C41" s="63"/>
      <c r="D41" s="56"/>
      <c r="E41" s="64"/>
      <c r="F41" s="64"/>
      <c r="G41" s="64"/>
      <c r="H41" s="64"/>
      <c r="I41" s="64"/>
      <c r="J41" s="63"/>
      <c r="K41" s="58"/>
      <c r="L41" s="58"/>
      <c r="M41" s="58"/>
      <c r="N41" s="53"/>
      <c r="O41" s="58"/>
      <c r="P41" s="58"/>
      <c r="Q41" s="53"/>
      <c r="R41" s="53"/>
    </row>
    <row r="42" spans="1:1024" ht="17.25">
      <c r="A42" s="53"/>
      <c r="B42" s="65"/>
      <c r="C42" s="65"/>
      <c r="D42" s="56"/>
      <c r="E42" s="58"/>
      <c r="F42" s="53"/>
      <c r="G42" s="53"/>
      <c r="H42" s="53"/>
      <c r="I42" s="58"/>
      <c r="J42" s="65"/>
      <c r="K42" s="58"/>
      <c r="L42" s="58"/>
      <c r="M42" s="58"/>
      <c r="N42" s="53"/>
      <c r="O42" s="58"/>
      <c r="P42" s="58"/>
      <c r="Q42" s="53"/>
      <c r="R42" s="53"/>
    </row>
    <row r="43" spans="1:1024">
      <c r="A43" s="53"/>
      <c r="B43" s="55"/>
      <c r="C43" s="55"/>
      <c r="D43" s="56"/>
      <c r="E43" s="58"/>
      <c r="F43" s="53"/>
      <c r="G43" s="53"/>
      <c r="H43" s="53"/>
      <c r="I43" s="58"/>
      <c r="J43" s="55"/>
      <c r="K43" s="58"/>
      <c r="L43" s="58"/>
      <c r="M43" s="58"/>
      <c r="N43" s="53"/>
      <c r="O43" s="58"/>
      <c r="P43" s="58"/>
      <c r="Q43" s="53"/>
      <c r="R43" s="53"/>
    </row>
    <row r="44" spans="1:1024">
      <c r="A44" s="53"/>
      <c r="B44" s="55"/>
      <c r="C44" s="55"/>
      <c r="D44" s="56"/>
      <c r="E44" s="58"/>
      <c r="F44" s="53"/>
      <c r="G44" s="53"/>
      <c r="H44" s="53"/>
      <c r="I44" s="58"/>
      <c r="J44" s="55"/>
      <c r="K44" s="58"/>
      <c r="L44" s="66"/>
      <c r="M44" s="66"/>
      <c r="N44" s="53"/>
      <c r="O44" s="58"/>
      <c r="P44" s="58"/>
      <c r="Q44" s="53"/>
      <c r="R44" s="53"/>
    </row>
    <row r="45" spans="1:1024">
      <c r="A45" s="21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21"/>
      <c r="M45" s="21"/>
      <c r="N45" s="21"/>
    </row>
    <row r="46" spans="1:1024">
      <c r="A46" s="21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21"/>
      <c r="M46" s="21"/>
      <c r="N46" s="21"/>
    </row>
    <row r="47" spans="1:1024" ht="17.25">
      <c r="A47" s="21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21"/>
      <c r="M47" s="21"/>
      <c r="N47" s="21"/>
    </row>
    <row r="48" spans="1:1024">
      <c r="A48" s="21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21"/>
      <c r="M48" s="21"/>
      <c r="N48" s="21"/>
    </row>
    <row r="49" spans="1:14">
      <c r="A49" s="21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21"/>
      <c r="M49" s="21"/>
      <c r="N49" s="21"/>
    </row>
    <row r="50" spans="1:14">
      <c r="A50" s="21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21"/>
      <c r="M50" s="21"/>
      <c r="N50" s="21"/>
    </row>
    <row r="51" spans="1:14">
      <c r="A51" s="21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21"/>
      <c r="M51" s="21"/>
      <c r="N51" s="21"/>
    </row>
    <row r="52" spans="1:14" ht="17.25">
      <c r="A52" s="21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21"/>
      <c r="M52" s="21"/>
      <c r="N52" s="21"/>
    </row>
    <row r="53" spans="1:14">
      <c r="A53" s="21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21"/>
      <c r="M53" s="21"/>
      <c r="N53" s="21"/>
    </row>
    <row r="54" spans="1:14">
      <c r="A54" s="21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21"/>
      <c r="M54" s="21"/>
      <c r="N54" s="21"/>
    </row>
    <row r="55" spans="1:14">
      <c r="A55" s="21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21"/>
      <c r="M55" s="21"/>
      <c r="N55" s="21"/>
    </row>
    <row r="56" spans="1:14">
      <c r="A56" s="21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21"/>
      <c r="M56" s="21"/>
      <c r="N56" s="21"/>
    </row>
    <row r="57" spans="1:14">
      <c r="A57" s="21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21"/>
      <c r="M57" s="21"/>
      <c r="N57" s="21"/>
    </row>
    <row r="58" spans="1:14">
      <c r="A58" s="66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6"/>
      <c r="M58" s="66"/>
      <c r="N58" s="66"/>
    </row>
    <row r="59" spans="1:14">
      <c r="A59" s="66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6"/>
      <c r="M59" s="66"/>
      <c r="N59" s="66"/>
    </row>
    <row r="60" spans="1:14">
      <c r="A60" s="66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6"/>
      <c r="M60" s="66"/>
      <c r="N60" s="66"/>
    </row>
    <row r="61" spans="1:14">
      <c r="A61" s="66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6"/>
      <c r="M61" s="66"/>
      <c r="N61" s="66"/>
    </row>
    <row r="62" spans="1:14">
      <c r="A62" s="66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6"/>
      <c r="M62" s="66"/>
      <c r="N62" s="66"/>
    </row>
    <row r="63" spans="1:14">
      <c r="A63" s="66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6"/>
      <c r="M63" s="66"/>
      <c r="N63" s="66"/>
    </row>
    <row r="64" spans="1:14">
      <c r="A64" s="66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6"/>
      <c r="M64" s="66"/>
      <c r="N64" s="66"/>
    </row>
    <row r="65" spans="1:14">
      <c r="A65" s="66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6"/>
      <c r="M65" s="66"/>
      <c r="N65" s="66"/>
    </row>
    <row r="66" spans="1:14">
      <c r="A66" s="66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6"/>
      <c r="M66" s="66"/>
      <c r="N66" s="66"/>
    </row>
    <row r="67" spans="1:14">
      <c r="A67" s="66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6"/>
      <c r="M67" s="66"/>
      <c r="N67" s="66"/>
    </row>
    <row r="68" spans="1:14">
      <c r="A68" s="66"/>
      <c r="B68" s="69"/>
      <c r="C68" s="69"/>
      <c r="D68" s="69"/>
      <c r="E68" s="69"/>
      <c r="F68" s="69"/>
      <c r="G68" s="69"/>
      <c r="H68" s="69"/>
      <c r="I68" s="69"/>
      <c r="J68" s="69"/>
      <c r="K68" s="53"/>
      <c r="L68" s="58"/>
      <c r="M68" s="66"/>
      <c r="N68" s="66"/>
    </row>
  </sheetData>
  <sheetProtection sheet="1" formatCells="0" formatColumns="0" formatRows="0" insertRows="0" selectLockedCells="1"/>
  <mergeCells count="20"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O14:Q14"/>
    <mergeCell ref="R14:R16"/>
    <mergeCell ref="K15:L15"/>
    <mergeCell ref="M15:N15"/>
    <mergeCell ref="E10:F10"/>
    <mergeCell ref="G10:H10"/>
    <mergeCell ref="E13:F13"/>
    <mergeCell ref="J14:L14"/>
    <mergeCell ref="M14:N14"/>
  </mergeCells>
  <conditionalFormatting sqref="I37:J44">
    <cfRule type="expression" dxfId="40" priority="18">
      <formula>$H37="CT (Contrôle terminal)"</formula>
    </cfRule>
  </conditionalFormatting>
  <conditionalFormatting sqref="K15:L15">
    <cfRule type="expression" dxfId="39" priority="19">
      <formula>$H$17="CCI (CC Intégral)"</formula>
    </cfRule>
  </conditionalFormatting>
  <conditionalFormatting sqref="A16:N16">
    <cfRule type="expression" dxfId="38" priority="20">
      <formula>$A$11=2</formula>
    </cfRule>
    <cfRule type="expression" dxfId="37" priority="21">
      <formula>$A$11=3</formula>
    </cfRule>
    <cfRule type="expression" dxfId="36" priority="22">
      <formula>$A$11=1</formula>
    </cfRule>
  </conditionalFormatting>
  <conditionalFormatting sqref="K16:L16">
    <cfRule type="expression" dxfId="35" priority="23">
      <formula>$H$17="CCI (CC Intégral)"</formula>
    </cfRule>
  </conditionalFormatting>
  <conditionalFormatting sqref="O15">
    <cfRule type="expression" dxfId="34" priority="24">
      <formula>$A$11=2</formula>
    </cfRule>
    <cfRule type="expression" dxfId="33" priority="25">
      <formula>$A$11=3</formula>
    </cfRule>
    <cfRule type="expression" dxfId="32" priority="26">
      <formula>$A$11=1</formula>
    </cfRule>
  </conditionalFormatting>
  <conditionalFormatting sqref="P15:Q15">
    <cfRule type="expression" dxfId="31" priority="27">
      <formula>$A$11=2</formula>
    </cfRule>
    <cfRule type="expression" dxfId="30" priority="28">
      <formula>$A$11=3</formula>
    </cfRule>
    <cfRule type="expression" dxfId="29" priority="29">
      <formula>$A$11=1</formula>
    </cfRule>
  </conditionalFormatting>
  <conditionalFormatting sqref="P16:Q16">
    <cfRule type="expression" dxfId="28" priority="30">
      <formula>$A$11=2</formula>
    </cfRule>
    <cfRule type="expression" dxfId="27" priority="31">
      <formula>$A$11=4</formula>
    </cfRule>
    <cfRule type="expression" dxfId="26" priority="32">
      <formula>$A$11=1</formula>
    </cfRule>
  </conditionalFormatting>
  <conditionalFormatting sqref="O16">
    <cfRule type="expression" dxfId="25" priority="33">
      <formula>$A$11=2</formula>
    </cfRule>
    <cfRule type="expression" dxfId="24" priority="34">
      <formula>$A$11=4</formula>
    </cfRule>
    <cfRule type="expression" dxfId="23" priority="35">
      <formula>$A$11=1</formula>
    </cfRule>
  </conditionalFormatting>
  <conditionalFormatting sqref="B37">
    <cfRule type="expression" dxfId="22" priority="41">
      <formula>AND($A37="Unité d'enseignement",$D37&lt;&gt;6)</formula>
    </cfRule>
  </conditionalFormatting>
  <conditionalFormatting sqref="K68">
    <cfRule type="expression" dxfId="21" priority="47">
      <formula>$H68="CCI (CC Intégral)"</formula>
    </cfRule>
  </conditionalFormatting>
  <conditionalFormatting sqref="I17:J36">
    <cfRule type="expression" dxfId="20" priority="6">
      <formula>$H17="CT (Contrôle terminal)"</formula>
    </cfRule>
  </conditionalFormatting>
  <conditionalFormatting sqref="A25:E28">
    <cfRule type="expression" dxfId="19" priority="7">
      <formula>AND($A25="Unité d'enseignement",$D25&lt;&gt;6)</formula>
    </cfRule>
  </conditionalFormatting>
  <conditionalFormatting sqref="B21">
    <cfRule type="expression" dxfId="18" priority="8">
      <formula>AND($A21="Unité d'enseignement",$D21&lt;&gt;6)</formula>
    </cfRule>
  </conditionalFormatting>
  <conditionalFormatting sqref="A33:A34 C33:E34">
    <cfRule type="expression" dxfId="17" priority="9">
      <formula>AND($A33="Unité d'enseignement",$D33&lt;&gt;6)</formula>
    </cfRule>
  </conditionalFormatting>
  <conditionalFormatting sqref="O17:P32">
    <cfRule type="expression" dxfId="16" priority="10">
      <formula>$H17="CCI (CC Intégral)"</formula>
    </cfRule>
  </conditionalFormatting>
  <conditionalFormatting sqref="Q17:Q28 Q30:Q32">
    <cfRule type="expression" dxfId="15" priority="11">
      <formula>$H17="CCI (CC Intégral)"</formula>
    </cfRule>
  </conditionalFormatting>
  <conditionalFormatting sqref="B30:B31">
    <cfRule type="expression" dxfId="14" priority="12">
      <formula>AND($A30="Unité d'enseignement",$D30&lt;&gt;6)</formula>
    </cfRule>
  </conditionalFormatting>
  <conditionalFormatting sqref="B29">
    <cfRule type="expression" dxfId="13" priority="13">
      <formula>AND($A29="Unité d'enseignement",$D29&lt;&gt;6)</formula>
    </cfRule>
  </conditionalFormatting>
  <conditionalFormatting sqref="A35:A36 C35:E36">
    <cfRule type="expression" dxfId="12" priority="14">
      <formula>AND($A35="Unité d'enseignement",$D35&lt;&gt;6)</formula>
    </cfRule>
  </conditionalFormatting>
  <conditionalFormatting sqref="O34">
    <cfRule type="expression" dxfId="11" priority="15">
      <formula>$H34="CCI (CC Intégral)"</formula>
    </cfRule>
  </conditionalFormatting>
  <conditionalFormatting sqref="P34">
    <cfRule type="expression" dxfId="10" priority="16">
      <formula>$H34="CCI (CC Intégral)"</formula>
    </cfRule>
  </conditionalFormatting>
  <conditionalFormatting sqref="B32:B33">
    <cfRule type="expression" dxfId="9" priority="5">
      <formula>AND($A32="Unité d'enseignement",$D32&lt;&gt;6)</formula>
    </cfRule>
  </conditionalFormatting>
  <conditionalFormatting sqref="B35:B36">
    <cfRule type="expression" dxfId="8" priority="4">
      <formula>AND($A35="Unité d'enseignement",$D35&lt;&gt;6)</formula>
    </cfRule>
  </conditionalFormatting>
  <conditionalFormatting sqref="O33:P33">
    <cfRule type="expression" dxfId="7" priority="2">
      <formula>$H33="CCI (CC Intégral)"</formula>
    </cfRule>
  </conditionalFormatting>
  <conditionalFormatting sqref="Q33">
    <cfRule type="expression" dxfId="6" priority="3">
      <formula>$H33="CCI (CC Intégral)"</formula>
    </cfRule>
  </conditionalFormatting>
  <conditionalFormatting sqref="Q29">
    <cfRule type="expression" dxfId="5" priority="1">
      <formula>$H29="CCI (CC Intégral)"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K17:K44 M17:M43 O17:P44 L68" xr:uid="{00000000-0002-0000-0200-000000000000}">
      <formula1>liste_nature_controle</formula1>
      <formula2>0</formula2>
    </dataValidation>
    <dataValidation type="list" allowBlank="1" showInputMessage="1" showErrorMessage="1" promptTitle="Type contrôle" prompt="Utiliser la liste déroulante" sqref="H17:H44" xr:uid="{00000000-0002-0000-0200-000001000000}">
      <formula1>liste_type_controle</formula1>
      <formula2>0</formula2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200-000002000000}">
      <formula1>Nature_ELP</formula1>
      <formula2>0</formula2>
    </dataValidation>
    <dataValidation type="decimal" operator="greaterThan" allowBlank="1" showInputMessage="1" showErrorMessage="1" errorTitle="Coefficient" error="Le coefficient doit être un nombre décimal supérieur à 0." sqref="E17:E44" xr:uid="{00000000-0002-0000-0200-000003000000}">
      <formula1>0</formula1>
      <formula2>0</formula2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200-000004000000}">
      <formula1>6</formula1>
      <formula2>0</formula2>
    </dataValidation>
    <dataValidation type="list" operator="greaterThan" allowBlank="1" showInputMessage="1" showErrorMessage="1" errorTitle="Coefficient" error="Le coefficient doit être un nombre décimal supérieur à 0." sqref="F17:G44" xr:uid="{00000000-0002-0000-0200-000005000000}">
      <formula1>"OUI,NON"</formula1>
      <formula2>0</formula2>
    </dataValidation>
  </dataValidations>
  <printOptions horizontalCentered="1"/>
  <pageMargins left="0.23611111111111099" right="0.23611111111111099" top="0.51180555555555496" bottom="0.74791666666666701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0"/>
  <sheetViews>
    <sheetView showZeros="0" topLeftCell="D13" zoomScaleNormal="100" workbookViewId="0">
      <selection activeCell="F14" sqref="F14"/>
    </sheetView>
  </sheetViews>
  <sheetFormatPr baseColWidth="10" defaultColWidth="9.140625" defaultRowHeight="15.75"/>
  <cols>
    <col min="1" max="1" width="20.28515625"/>
    <col min="2" max="3" width="16.5703125"/>
    <col min="4" max="4" width="26.28515625"/>
    <col min="5" max="5" width="25.7109375"/>
    <col min="6" max="6" width="54.7109375"/>
    <col min="7" max="7" width="25.7109375"/>
    <col min="8" max="8" width="59.28515625" style="70"/>
    <col min="9" max="9" width="20.140625" style="71"/>
    <col min="10" max="1025" width="10.42578125"/>
  </cols>
  <sheetData>
    <row r="1" spans="1:9">
      <c r="A1" t="s">
        <v>96</v>
      </c>
      <c r="C1" t="s">
        <v>97</v>
      </c>
      <c r="E1" t="s">
        <v>20</v>
      </c>
      <c r="H1" s="72" t="s">
        <v>98</v>
      </c>
      <c r="I1" s="72" t="s">
        <v>99</v>
      </c>
    </row>
    <row r="2" spans="1:9">
      <c r="A2" t="s">
        <v>37</v>
      </c>
      <c r="C2" t="s">
        <v>38</v>
      </c>
      <c r="E2" t="s">
        <v>32</v>
      </c>
      <c r="H2" s="73" t="s">
        <v>100</v>
      </c>
      <c r="I2" s="74" t="s">
        <v>101</v>
      </c>
    </row>
    <row r="3" spans="1:9">
      <c r="A3" t="s">
        <v>102</v>
      </c>
      <c r="C3" t="s">
        <v>103</v>
      </c>
      <c r="E3" t="s">
        <v>35</v>
      </c>
      <c r="H3" s="73" t="s">
        <v>104</v>
      </c>
      <c r="I3" s="74" t="s">
        <v>105</v>
      </c>
    </row>
    <row r="4" spans="1:9">
      <c r="A4" t="s">
        <v>106</v>
      </c>
      <c r="C4" t="s">
        <v>95</v>
      </c>
      <c r="H4" s="73" t="s">
        <v>107</v>
      </c>
      <c r="I4" s="74" t="s">
        <v>108</v>
      </c>
    </row>
    <row r="5" spans="1:9">
      <c r="C5" t="s">
        <v>109</v>
      </c>
      <c r="H5" s="73" t="s">
        <v>107</v>
      </c>
      <c r="I5" s="74" t="s">
        <v>110</v>
      </c>
    </row>
    <row r="6" spans="1:9">
      <c r="H6" s="73" t="s">
        <v>111</v>
      </c>
      <c r="I6" s="74" t="s">
        <v>112</v>
      </c>
    </row>
    <row r="7" spans="1:9">
      <c r="A7" s="75" t="s">
        <v>113</v>
      </c>
      <c r="B7" s="75" t="s">
        <v>114</v>
      </c>
      <c r="C7" s="75" t="s">
        <v>115</v>
      </c>
      <c r="D7" s="75" t="s">
        <v>116</v>
      </c>
      <c r="E7" s="75" t="s">
        <v>55</v>
      </c>
      <c r="F7" s="75" t="s">
        <v>117</v>
      </c>
      <c r="H7" s="73" t="s">
        <v>118</v>
      </c>
      <c r="I7" s="74" t="s">
        <v>119</v>
      </c>
    </row>
    <row r="8" spans="1:9" ht="31.5">
      <c r="A8" s="76" t="s">
        <v>104</v>
      </c>
      <c r="B8" s="76" t="s">
        <v>107</v>
      </c>
      <c r="C8" s="76" t="s">
        <v>107</v>
      </c>
      <c r="D8" s="76" t="s">
        <v>111</v>
      </c>
      <c r="E8" s="76" t="s">
        <v>100</v>
      </c>
      <c r="F8" s="76" t="s">
        <v>120</v>
      </c>
      <c r="H8" s="73" t="s">
        <v>121</v>
      </c>
      <c r="I8" s="74" t="s">
        <v>122</v>
      </c>
    </row>
    <row r="9" spans="1:9">
      <c r="A9" s="77"/>
      <c r="B9" s="77"/>
      <c r="C9" s="77"/>
      <c r="D9" s="76" t="s">
        <v>118</v>
      </c>
      <c r="E9" s="76" t="s">
        <v>123</v>
      </c>
      <c r="F9" s="76" t="s">
        <v>124</v>
      </c>
      <c r="H9" s="73" t="s">
        <v>125</v>
      </c>
      <c r="I9" s="74" t="s">
        <v>126</v>
      </c>
    </row>
    <row r="10" spans="1:9">
      <c r="A10" s="77"/>
      <c r="B10" s="77"/>
      <c r="C10" s="77"/>
      <c r="D10" s="76" t="s">
        <v>121</v>
      </c>
      <c r="E10" s="76" t="s">
        <v>127</v>
      </c>
      <c r="F10" s="76" t="s">
        <v>128</v>
      </c>
      <c r="H10" s="73" t="s">
        <v>129</v>
      </c>
      <c r="I10" s="74" t="s">
        <v>130</v>
      </c>
    </row>
    <row r="11" spans="1:9" ht="31.5">
      <c r="A11" s="77"/>
      <c r="B11" s="77"/>
      <c r="C11" s="77"/>
      <c r="D11" s="76" t="s">
        <v>125</v>
      </c>
      <c r="E11" s="76" t="s">
        <v>131</v>
      </c>
      <c r="F11" s="76" t="s">
        <v>132</v>
      </c>
      <c r="H11" s="73" t="s">
        <v>133</v>
      </c>
      <c r="I11" s="74" t="s">
        <v>134</v>
      </c>
    </row>
    <row r="12" spans="1:9" ht="31.5">
      <c r="A12" s="77"/>
      <c r="B12" s="77"/>
      <c r="C12" s="77"/>
      <c r="D12" s="76" t="s">
        <v>129</v>
      </c>
      <c r="E12" s="76" t="s">
        <v>135</v>
      </c>
      <c r="F12" s="76"/>
      <c r="H12" s="73" t="s">
        <v>136</v>
      </c>
      <c r="I12" s="74" t="s">
        <v>137</v>
      </c>
    </row>
    <row r="13" spans="1:9" ht="47.25">
      <c r="A13" s="77"/>
      <c r="B13" s="77"/>
      <c r="C13" s="77"/>
      <c r="D13" s="76" t="s">
        <v>133</v>
      </c>
      <c r="E13" s="76" t="s">
        <v>138</v>
      </c>
      <c r="F13" s="77"/>
      <c r="H13" s="73" t="s">
        <v>139</v>
      </c>
      <c r="I13" s="74" t="s">
        <v>140</v>
      </c>
    </row>
    <row r="14" spans="1:9" ht="63">
      <c r="A14" s="77"/>
      <c r="B14" s="77"/>
      <c r="C14" s="77"/>
      <c r="D14" s="76" t="s">
        <v>136</v>
      </c>
      <c r="E14" s="76" t="s">
        <v>141</v>
      </c>
      <c r="F14" s="77"/>
      <c r="H14" s="73" t="s">
        <v>142</v>
      </c>
      <c r="I14" s="74" t="s">
        <v>143</v>
      </c>
    </row>
    <row r="15" spans="1:9" ht="47.25">
      <c r="A15" s="77"/>
      <c r="B15" s="77"/>
      <c r="C15" s="77"/>
      <c r="D15" s="76" t="s">
        <v>139</v>
      </c>
      <c r="E15" s="76" t="s">
        <v>144</v>
      </c>
      <c r="F15" s="77"/>
      <c r="H15" s="73" t="s">
        <v>145</v>
      </c>
      <c r="I15" s="74" t="s">
        <v>146</v>
      </c>
    </row>
    <row r="16" spans="1:9">
      <c r="A16" s="77"/>
      <c r="B16" s="77"/>
      <c r="C16" s="77"/>
      <c r="D16" s="76" t="s">
        <v>142</v>
      </c>
      <c r="E16" s="76" t="s">
        <v>147</v>
      </c>
      <c r="F16" s="77"/>
      <c r="H16" s="73" t="s">
        <v>148</v>
      </c>
      <c r="I16" s="74" t="s">
        <v>149</v>
      </c>
    </row>
    <row r="17" spans="1:9" ht="31.5">
      <c r="A17" s="77"/>
      <c r="B17" s="77"/>
      <c r="C17" s="77"/>
      <c r="D17" s="76" t="s">
        <v>145</v>
      </c>
      <c r="E17" s="76" t="s">
        <v>150</v>
      </c>
      <c r="F17" s="77"/>
      <c r="H17" s="73" t="s">
        <v>151</v>
      </c>
      <c r="I17" s="74" t="s">
        <v>152</v>
      </c>
    </row>
    <row r="18" spans="1:9">
      <c r="A18" s="77"/>
      <c r="B18" s="77"/>
      <c r="C18" s="77"/>
      <c r="D18" s="76" t="s">
        <v>148</v>
      </c>
      <c r="E18" s="77"/>
      <c r="F18" s="77"/>
      <c r="H18" s="73" t="s">
        <v>123</v>
      </c>
      <c r="I18" s="74" t="s">
        <v>153</v>
      </c>
    </row>
    <row r="19" spans="1:9">
      <c r="A19" s="77"/>
      <c r="B19" s="77"/>
      <c r="C19" s="77"/>
      <c r="D19" s="76" t="s">
        <v>151</v>
      </c>
      <c r="E19" s="77"/>
      <c r="F19" s="77"/>
      <c r="H19" s="73" t="s">
        <v>127</v>
      </c>
      <c r="I19" s="74" t="s">
        <v>154</v>
      </c>
    </row>
    <row r="20" spans="1:9">
      <c r="A20" s="78"/>
      <c r="B20" s="78"/>
      <c r="C20" s="78"/>
      <c r="D20" s="78"/>
      <c r="E20" s="78"/>
      <c r="F20" s="78"/>
      <c r="H20" s="73" t="s">
        <v>131</v>
      </c>
      <c r="I20" s="74" t="s">
        <v>155</v>
      </c>
    </row>
    <row r="21" spans="1:9">
      <c r="H21" s="73" t="s">
        <v>135</v>
      </c>
      <c r="I21" s="74" t="s">
        <v>156</v>
      </c>
    </row>
    <row r="22" spans="1:9">
      <c r="H22" s="73" t="s">
        <v>138</v>
      </c>
      <c r="I22" s="74" t="s">
        <v>157</v>
      </c>
    </row>
    <row r="23" spans="1:9" ht="31.5">
      <c r="H23" s="73" t="s">
        <v>141</v>
      </c>
      <c r="I23" s="74" t="s">
        <v>158</v>
      </c>
    </row>
    <row r="24" spans="1:9">
      <c r="H24" s="73" t="s">
        <v>144</v>
      </c>
      <c r="I24" s="74" t="s">
        <v>159</v>
      </c>
    </row>
    <row r="25" spans="1:9">
      <c r="H25" s="73" t="s">
        <v>147</v>
      </c>
      <c r="I25" s="74" t="s">
        <v>160</v>
      </c>
    </row>
    <row r="26" spans="1:9">
      <c r="H26" s="73" t="s">
        <v>150</v>
      </c>
      <c r="I26" s="74" t="s">
        <v>161</v>
      </c>
    </row>
    <row r="27" spans="1:9">
      <c r="H27" s="73" t="s">
        <v>120</v>
      </c>
      <c r="I27" s="74" t="s">
        <v>162</v>
      </c>
    </row>
    <row r="28" spans="1:9">
      <c r="H28" s="73" t="s">
        <v>124</v>
      </c>
      <c r="I28" s="74" t="s">
        <v>162</v>
      </c>
    </row>
    <row r="29" spans="1:9">
      <c r="H29" s="73" t="s">
        <v>128</v>
      </c>
      <c r="I29" s="74" t="s">
        <v>162</v>
      </c>
    </row>
    <row r="30" spans="1:9">
      <c r="H30" s="73" t="s">
        <v>132</v>
      </c>
      <c r="I30" s="74" t="s">
        <v>162</v>
      </c>
    </row>
  </sheetData>
  <conditionalFormatting sqref="D8:D19">
    <cfRule type="expression" dxfId="4" priority="2">
      <formula>#REF!="O"</formula>
    </cfRule>
  </conditionalFormatting>
  <conditionalFormatting sqref="E8:E17">
    <cfRule type="expression" dxfId="3" priority="3">
      <formula>#REF!="O"</formula>
    </cfRule>
  </conditionalFormatting>
  <conditionalFormatting sqref="H1:I1">
    <cfRule type="expression" dxfId="2" priority="4">
      <formula>$Q1="O"</formula>
    </cfRule>
  </conditionalFormatting>
  <conditionalFormatting sqref="H2:I30">
    <cfRule type="expression" dxfId="1" priority="5">
      <formula>$Q3="O"</formula>
    </cfRule>
  </conditionalFormatting>
  <conditionalFormatting sqref="F8:F12">
    <cfRule type="expression" dxfId="0" priority="6">
      <formula>#REF!="O"</formula>
    </cfRule>
  </conditionalFormatting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eate a new document." ma:contentTypeScope="" ma:versionID="577d355fe6f94a2e00445991dda9c13b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20c0b825b6090c5963ec1a747849c057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88220A-DB05-4D7B-ACEF-5C2FD94FA3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C3B4BA-8676-46CF-A1F5-1C503A780F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3B3D28-206A-4F83-8C40-DA074F0B3B4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506b81aa-d382-47a1-a849-59f8736e3581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18</vt:i4>
      </vt:variant>
    </vt:vector>
  </HeadingPairs>
  <TitlesOfParts>
    <vt:vector size="22" baseType="lpstr">
      <vt:lpstr>Fiche générale</vt:lpstr>
      <vt:lpstr>Semestre 5 (PT1)</vt:lpstr>
      <vt:lpstr>Semestre 6 (PT1)</vt:lpstr>
      <vt:lpstr>Listes</vt:lpstr>
      <vt:lpstr>DROIT</vt:lpstr>
      <vt:lpstr>IAE</vt:lpstr>
      <vt:lpstr>'Semestre 5 (PT1)'!Impression_des_titres</vt:lpstr>
      <vt:lpstr>'Semestre 6 (PT1)'!Impression_des_titres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Nature_ELP</vt:lpstr>
      <vt:lpstr>'Fiche générale'!Print_Area_0</vt:lpstr>
      <vt:lpstr>'Semestre 5 (PT1)'!Print_Titles_0</vt:lpstr>
      <vt:lpstr>'Semestre 6 (PT1)'!Print_Titles_0</vt:lpstr>
      <vt:lpstr>SCIENCES</vt:lpstr>
      <vt:lpstr>STAPS</vt:lpstr>
      <vt:lpstr>tab_code_dip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Carole Puelo</cp:lastModifiedBy>
  <cp:revision>4</cp:revision>
  <dcterms:created xsi:type="dcterms:W3CDTF">2016-12-07T14:50:54Z</dcterms:created>
  <dcterms:modified xsi:type="dcterms:W3CDTF">2020-04-17T15:31:41Z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0x010100978905F66AA0B1408FF2BA83E5950473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